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F91B42AB-BD34-4C22-A4FD-6CB137A6D75B}" xr6:coauthVersionLast="47" xr6:coauthVersionMax="47" xr10:uidLastSave="{B821DE9B-BA7A-4F77-A96F-6C65DACD84C0}"/>
  <bookViews>
    <workbookView xWindow="-120" yWindow="-120" windowWidth="29040" windowHeight="15720" xr2:uid="{F50EBDA9-D3C2-4A16-A62E-8F1E62F34F40}"/>
  </bookViews>
  <sheets>
    <sheet name="Stefano Ciamp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C4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V12" i="3" l="1"/>
  <c r="AB9" i="3" l="1"/>
  <c r="AB8" i="3"/>
  <c r="AB7" i="3"/>
  <c r="AB6" i="3"/>
  <c r="BD41" i="2"/>
  <c r="I34" i="3" s="1"/>
  <c r="BD40" i="2"/>
  <c r="I33" i="3" s="1"/>
  <c r="BD39" i="2"/>
  <c r="I32" i="3" s="1"/>
  <c r="BD38" i="2"/>
  <c r="I31" i="3" s="1"/>
  <c r="BD37" i="2"/>
  <c r="I30" i="3" s="1"/>
  <c r="I29" i="3"/>
  <c r="F26" i="3"/>
  <c r="E26" i="3" s="1"/>
  <c r="BB1" i="2" l="1"/>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S42" i="2" l="1"/>
  <c r="AT42" i="2"/>
  <c r="AU42" i="2"/>
  <c r="AV42" i="2"/>
  <c r="AP42" i="2"/>
  <c r="AW42" i="2"/>
  <c r="AJ42" i="2"/>
  <c r="AR42" i="2"/>
  <c r="AY42" i="2"/>
  <c r="AI42" i="2"/>
  <c r="BB2" i="2"/>
  <c r="AQ42" i="2"/>
  <c r="AX42" i="2"/>
  <c r="AN42" i="2"/>
  <c r="AZ42" i="2"/>
  <c r="BK3" i="2"/>
  <c r="AO42" i="2"/>
  <c r="BL3" i="2"/>
  <c r="AM42" i="2"/>
  <c r="AL42" i="2"/>
  <c r="AK4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22" i="2"/>
  <c r="AL2" i="2"/>
  <c r="AL1481" i="2"/>
  <c r="AL1461" i="2"/>
  <c r="AL1441" i="2"/>
  <c r="AL1421" i="2"/>
  <c r="AL1401" i="2"/>
  <c r="AL1381" i="2"/>
  <c r="AL136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058" i="2"/>
  <c r="AL718" i="2"/>
  <c r="AL638" i="2"/>
  <c r="AL578" i="2"/>
  <c r="AL538" i="2"/>
  <c r="AL478" i="2"/>
  <c r="AL438" i="2"/>
  <c r="AL398" i="2"/>
  <c r="AL358" i="2"/>
  <c r="AL31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38" i="2"/>
  <c r="AL698" i="2"/>
  <c r="AL618" i="2"/>
  <c r="AL558" i="2"/>
  <c r="AL518" i="2"/>
  <c r="AL458" i="2"/>
  <c r="AL418" i="2"/>
  <c r="AL378" i="2"/>
  <c r="AL338" i="2"/>
  <c r="AL29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18" i="2"/>
  <c r="AL998" i="2"/>
  <c r="AL978" i="2"/>
  <c r="AL958" i="2"/>
  <c r="AL938" i="2"/>
  <c r="AL918" i="2"/>
  <c r="AL898" i="2"/>
  <c r="AL878" i="2"/>
  <c r="AL858" i="2"/>
  <c r="AL838" i="2"/>
  <c r="AL818" i="2"/>
  <c r="AL798" i="2"/>
  <c r="AL778" i="2"/>
  <c r="AL758" i="2"/>
  <c r="AL738" i="2"/>
  <c r="AL678" i="2"/>
  <c r="AL658" i="2"/>
  <c r="AL598" i="2"/>
  <c r="AL49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1472" i="2"/>
  <c r="AL1437" i="2"/>
  <c r="AL1408" i="2"/>
  <c r="AL1372" i="2"/>
  <c r="AL1341" i="2"/>
  <c r="AL1310" i="2"/>
  <c r="AL1277" i="2"/>
  <c r="AL1249" i="2"/>
  <c r="AL1215" i="2"/>
  <c r="AL1188" i="2"/>
  <c r="AL1154" i="2"/>
  <c r="AL1127" i="2"/>
  <c r="AL1093" i="2"/>
  <c r="AL1066" i="2"/>
  <c r="AL1032" i="2"/>
  <c r="AL1003" i="2"/>
  <c r="AL971" i="2"/>
  <c r="AL941" i="2"/>
  <c r="AL910" i="2"/>
  <c r="AL877" i="2"/>
  <c r="AL849" i="2"/>
  <c r="AL815" i="2"/>
  <c r="AL788" i="2"/>
  <c r="AL754" i="2"/>
  <c r="AL727" i="2"/>
  <c r="AL693" i="2"/>
  <c r="AL666" i="2"/>
  <c r="AL632" i="2"/>
  <c r="AL603" i="2"/>
  <c r="AL571" i="2"/>
  <c r="AL541" i="2"/>
  <c r="AL510" i="2"/>
  <c r="AL477" i="2"/>
  <c r="AL449" i="2"/>
  <c r="AL415" i="2"/>
  <c r="AL388" i="2"/>
  <c r="AL354" i="2"/>
  <c r="AL328" i="2"/>
  <c r="AL301" i="2"/>
  <c r="AL274" i="2"/>
  <c r="AL250" i="2"/>
  <c r="AL226" i="2"/>
  <c r="AL198" i="2"/>
  <c r="AL174" i="2"/>
  <c r="AL150" i="2"/>
  <c r="AL126" i="2"/>
  <c r="AL98" i="2"/>
  <c r="AL74" i="2"/>
  <c r="AL50" i="2"/>
  <c r="AL26" i="2"/>
  <c r="AL1471" i="2"/>
  <c r="AL1435" i="2"/>
  <c r="AL1407" i="2"/>
  <c r="AL1371" i="2"/>
  <c r="AL1337" i="2"/>
  <c r="AL1309" i="2"/>
  <c r="AL1275" i="2"/>
  <c r="AL1248" i="2"/>
  <c r="AL1214" i="2"/>
  <c r="AL1187" i="2"/>
  <c r="AL1153" i="2"/>
  <c r="AL1126" i="2"/>
  <c r="AL1092" i="2"/>
  <c r="AL1063" i="2"/>
  <c r="AL1031" i="2"/>
  <c r="AL1001" i="2"/>
  <c r="AL970" i="2"/>
  <c r="AL937" i="2"/>
  <c r="AL909" i="2"/>
  <c r="AL875" i="2"/>
  <c r="AL848" i="2"/>
  <c r="AL814" i="2"/>
  <c r="AL787" i="2"/>
  <c r="AL753" i="2"/>
  <c r="AL726" i="2"/>
  <c r="AL692" i="2"/>
  <c r="AL663" i="2"/>
  <c r="AL631" i="2"/>
  <c r="AL601" i="2"/>
  <c r="AL570" i="2"/>
  <c r="AL537" i="2"/>
  <c r="AL509" i="2"/>
  <c r="AL475" i="2"/>
  <c r="AL448" i="2"/>
  <c r="AL414" i="2"/>
  <c r="AL1493" i="2"/>
  <c r="AL1457" i="2"/>
  <c r="AL1428" i="2"/>
  <c r="AL1392" i="2"/>
  <c r="AL1357" i="2"/>
  <c r="AL1329" i="2"/>
  <c r="AL1469" i="2"/>
  <c r="AL1430" i="2"/>
  <c r="AL1390" i="2"/>
  <c r="AL1351" i="2"/>
  <c r="AL1314" i="2"/>
  <c r="AL1283" i="2"/>
  <c r="AL1247" i="2"/>
  <c r="AL1211" i="2"/>
  <c r="AL1175" i="2"/>
  <c r="AL1146" i="2"/>
  <c r="AL1110" i="2"/>
  <c r="AL1074" i="2"/>
  <c r="AL1043" i="2"/>
  <c r="AL1009" i="2"/>
  <c r="AL973" i="2"/>
  <c r="AL935" i="2"/>
  <c r="AL906" i="2"/>
  <c r="AL870" i="2"/>
  <c r="AL834" i="2"/>
  <c r="AL803" i="2"/>
  <c r="AL769" i="2"/>
  <c r="AL733" i="2"/>
  <c r="AL701" i="2"/>
  <c r="AL668" i="2"/>
  <c r="AL630" i="2"/>
  <c r="AL594" i="2"/>
  <c r="AL563" i="2"/>
  <c r="AL529" i="2"/>
  <c r="AL493" i="2"/>
  <c r="AL461" i="2"/>
  <c r="AL428" i="2"/>
  <c r="AL392" i="2"/>
  <c r="AL361" i="2"/>
  <c r="AL330" i="2"/>
  <c r="AL303" i="2"/>
  <c r="AL273" i="2"/>
  <c r="AL248" i="2"/>
  <c r="AL221" i="2"/>
  <c r="AL194" i="2"/>
  <c r="AL169" i="2"/>
  <c r="AL143" i="2"/>
  <c r="AL115" i="2"/>
  <c r="AL90" i="2"/>
  <c r="AL65" i="2"/>
  <c r="AL36" i="2"/>
  <c r="AL11" i="2"/>
  <c r="AL697" i="2"/>
  <c r="AL561" i="2"/>
  <c r="AL492" i="2"/>
  <c r="AL457" i="2"/>
  <c r="AL427" i="2"/>
  <c r="AL391" i="2"/>
  <c r="AL357" i="2"/>
  <c r="AL297" i="2"/>
  <c r="AL272" i="2"/>
  <c r="AL247" i="2"/>
  <c r="AL218" i="2"/>
  <c r="AL193" i="2"/>
  <c r="AL168" i="2"/>
  <c r="AL141" i="2"/>
  <c r="AL114" i="2"/>
  <c r="AL89" i="2"/>
  <c r="AL63" i="2"/>
  <c r="AL35" i="2"/>
  <c r="AL10" i="2"/>
  <c r="AL868" i="2"/>
  <c r="AL797" i="2"/>
  <c r="AL767" i="2"/>
  <c r="AL731" i="2"/>
  <c r="AL695" i="2"/>
  <c r="AL661" i="2"/>
  <c r="AL628" i="2"/>
  <c r="AL592" i="2"/>
  <c r="AL557" i="2"/>
  <c r="AL527" i="2"/>
  <c r="AL491" i="2"/>
  <c r="AL455" i="2"/>
  <c r="AL426" i="2"/>
  <c r="AL390" i="2"/>
  <c r="AL355" i="2"/>
  <c r="AL327" i="2"/>
  <c r="AL296" i="2"/>
  <c r="AL271" i="2"/>
  <c r="AL246" i="2"/>
  <c r="AL217" i="2"/>
  <c r="AL192" i="2"/>
  <c r="AL138" i="2"/>
  <c r="AL88" i="2"/>
  <c r="AL34" i="2"/>
  <c r="AL1466" i="2"/>
  <c r="AL1387" i="2"/>
  <c r="AL1311" i="2"/>
  <c r="AL1241" i="2"/>
  <c r="AL1172" i="2"/>
  <c r="AL1107" i="2"/>
  <c r="AL1035" i="2"/>
  <c r="AL968" i="2"/>
  <c r="AL897" i="2"/>
  <c r="AL831" i="2"/>
  <c r="AL766" i="2"/>
  <c r="AL694" i="2"/>
  <c r="AL627" i="2"/>
  <c r="AL555" i="2"/>
  <c r="AL490" i="2"/>
  <c r="AL423" i="2"/>
  <c r="AL353" i="2"/>
  <c r="AL295" i="2"/>
  <c r="AL245" i="2"/>
  <c r="AL191" i="2"/>
  <c r="AL137" i="2"/>
  <c r="AL87" i="2"/>
  <c r="AL33" i="2"/>
  <c r="AL1423" i="2"/>
  <c r="AL1386" i="2"/>
  <c r="AL1347" i="2"/>
  <c r="AL1308" i="2"/>
  <c r="AL1272" i="2"/>
  <c r="AL1207" i="2"/>
  <c r="AL1171" i="2"/>
  <c r="AL1135" i="2"/>
  <c r="AL1070" i="2"/>
  <c r="AL1034" i="2"/>
  <c r="AL967" i="2"/>
  <c r="AL895" i="2"/>
  <c r="AL830" i="2"/>
  <c r="AL763" i="2"/>
  <c r="AL691" i="2"/>
  <c r="AL626" i="2"/>
  <c r="AL554" i="2"/>
  <c r="AL489" i="2"/>
  <c r="AL387" i="2"/>
  <c r="AL294" i="2"/>
  <c r="AL215" i="2"/>
  <c r="AL111" i="2"/>
  <c r="AL7" i="2"/>
  <c r="AL1455" i="2"/>
  <c r="AL1417" i="2"/>
  <c r="AL1383" i="2"/>
  <c r="AL1346" i="2"/>
  <c r="AL1307" i="2"/>
  <c r="AL1235" i="2"/>
  <c r="AL1206" i="2"/>
  <c r="AL1170" i="2"/>
  <c r="AL1134" i="2"/>
  <c r="AL1069" i="2"/>
  <c r="AL1033" i="2"/>
  <c r="AL995" i="2"/>
  <c r="AL930" i="2"/>
  <c r="AL894" i="2"/>
  <c r="AL863" i="2"/>
  <c r="AL793" i="2"/>
  <c r="AL761" i="2"/>
  <c r="AL690" i="2"/>
  <c r="AL654" i="2"/>
  <c r="AL589" i="2"/>
  <c r="AL553" i="2"/>
  <c r="AL488" i="2"/>
  <c r="AL452" i="2"/>
  <c r="AL386" i="2"/>
  <c r="AL1468" i="2"/>
  <c r="AL1429" i="2"/>
  <c r="AL1389" i="2"/>
  <c r="AL1350" i="2"/>
  <c r="AL1313" i="2"/>
  <c r="AL1281" i="2"/>
  <c r="AL1246" i="2"/>
  <c r="AL1210" i="2"/>
  <c r="AL1174" i="2"/>
  <c r="AL1143" i="2"/>
  <c r="AL1109" i="2"/>
  <c r="AL1073" i="2"/>
  <c r="AL1041" i="2"/>
  <c r="AL1008" i="2"/>
  <c r="AL972" i="2"/>
  <c r="AL934" i="2"/>
  <c r="AL903" i="2"/>
  <c r="AL869" i="2"/>
  <c r="AL833" i="2"/>
  <c r="AL801" i="2"/>
  <c r="AL768" i="2"/>
  <c r="AL732" i="2"/>
  <c r="AL667" i="2"/>
  <c r="AL629" i="2"/>
  <c r="AL593" i="2"/>
  <c r="AL528" i="2"/>
  <c r="AL329" i="2"/>
  <c r="AL167" i="2"/>
  <c r="AL113" i="2"/>
  <c r="AL61" i="2"/>
  <c r="AL9" i="2"/>
  <c r="AL1426" i="2"/>
  <c r="AL1348" i="2"/>
  <c r="AL1273" i="2"/>
  <c r="AL1208" i="2"/>
  <c r="AL1137" i="2"/>
  <c r="AL1071" i="2"/>
  <c r="AL1006" i="2"/>
  <c r="AL932" i="2"/>
  <c r="AL867" i="2"/>
  <c r="AL795" i="2"/>
  <c r="AL730" i="2"/>
  <c r="AL657" i="2"/>
  <c r="AL591" i="2"/>
  <c r="AL526" i="2"/>
  <c r="AL454" i="2"/>
  <c r="AL389" i="2"/>
  <c r="AL326" i="2"/>
  <c r="AL270" i="2"/>
  <c r="AL216" i="2"/>
  <c r="AL166" i="2"/>
  <c r="AL112" i="2"/>
  <c r="AL58" i="2"/>
  <c r="AL8" i="2"/>
  <c r="AL1463" i="2"/>
  <c r="AL1237" i="2"/>
  <c r="AL1106" i="2"/>
  <c r="AL997" i="2"/>
  <c r="AL931" i="2"/>
  <c r="AL866" i="2"/>
  <c r="AL794" i="2"/>
  <c r="AL729" i="2"/>
  <c r="AL655" i="2"/>
  <c r="AL590" i="2"/>
  <c r="AL523" i="2"/>
  <c r="AL453" i="2"/>
  <c r="AL421" i="2"/>
  <c r="AL352" i="2"/>
  <c r="AL325" i="2"/>
  <c r="AL269" i="2"/>
  <c r="AL243" i="2"/>
  <c r="AL190" i="2"/>
  <c r="AL165" i="2"/>
  <c r="AL136" i="2"/>
  <c r="AL86" i="2"/>
  <c r="AL57" i="2"/>
  <c r="AL32" i="2"/>
  <c r="AL1497" i="2"/>
  <c r="AL1271" i="2"/>
  <c r="AL1103" i="2"/>
  <c r="AL966" i="2"/>
  <c r="AL829" i="2"/>
  <c r="AL728" i="2"/>
  <c r="AL623" i="2"/>
  <c r="AL521" i="2"/>
  <c r="AL1467" i="2"/>
  <c r="AL1427" i="2"/>
  <c r="AL1388" i="2"/>
  <c r="AL1349" i="2"/>
  <c r="AL1312" i="2"/>
  <c r="AL1274" i="2"/>
  <c r="AL1243" i="2"/>
  <c r="AL1209" i="2"/>
  <c r="AL1173" i="2"/>
  <c r="AL1141" i="2"/>
  <c r="AL1108" i="2"/>
  <c r="AL1072" i="2"/>
  <c r="AL1037" i="2"/>
  <c r="AL1007" i="2"/>
  <c r="AL969" i="2"/>
  <c r="AL933" i="2"/>
  <c r="AL901" i="2"/>
  <c r="AL832" i="2"/>
  <c r="AL1453" i="2"/>
  <c r="AL1406" i="2"/>
  <c r="AL1352" i="2"/>
  <c r="AL1294" i="2"/>
  <c r="AL1252" i="2"/>
  <c r="AL1195" i="2"/>
  <c r="AL1151" i="2"/>
  <c r="AL1097" i="2"/>
  <c r="AL1052" i="2"/>
  <c r="AL1010" i="2"/>
  <c r="AL953" i="2"/>
  <c r="AL911" i="2"/>
  <c r="AL854" i="2"/>
  <c r="AL810" i="2"/>
  <c r="AL755" i="2"/>
  <c r="AL711" i="2"/>
  <c r="AL669" i="2"/>
  <c r="AL612" i="2"/>
  <c r="AL568" i="2"/>
  <c r="AL513" i="2"/>
  <c r="AL469" i="2"/>
  <c r="AL413" i="2"/>
  <c r="AL372" i="2"/>
  <c r="AL333" i="2"/>
  <c r="AL291" i="2"/>
  <c r="AL257" i="2"/>
  <c r="AL227" i="2"/>
  <c r="AL187" i="2"/>
  <c r="AL153" i="2"/>
  <c r="AL118" i="2"/>
  <c r="AL81" i="2"/>
  <c r="AL48" i="2"/>
  <c r="AL14" i="2"/>
  <c r="AL117" i="2"/>
  <c r="AL78" i="2"/>
  <c r="AL13" i="2"/>
  <c r="AL1397" i="2"/>
  <c r="AL1335" i="2"/>
  <c r="AL1292" i="2"/>
  <c r="AL1250" i="2"/>
  <c r="AL1193" i="2"/>
  <c r="AL1094" i="2"/>
  <c r="AL1050" i="2"/>
  <c r="AL993" i="2"/>
  <c r="AL907" i="2"/>
  <c r="AL852" i="2"/>
  <c r="AL751" i="2"/>
  <c r="AL709" i="2"/>
  <c r="AL610" i="2"/>
  <c r="AL566" i="2"/>
  <c r="AL511" i="2"/>
  <c r="AL411" i="2"/>
  <c r="AL370" i="2"/>
  <c r="AL331" i="2"/>
  <c r="AL255" i="2"/>
  <c r="AL223" i="2"/>
  <c r="AL185" i="2"/>
  <c r="AL116" i="2"/>
  <c r="AL77" i="2"/>
  <c r="AL12" i="2"/>
  <c r="AL1452" i="2"/>
  <c r="AL1403" i="2"/>
  <c r="AL1343" i="2"/>
  <c r="AL1293" i="2"/>
  <c r="AL1251" i="2"/>
  <c r="AL1194" i="2"/>
  <c r="AL1150" i="2"/>
  <c r="AL1095" i="2"/>
  <c r="AL1051" i="2"/>
  <c r="AL994" i="2"/>
  <c r="AL952" i="2"/>
  <c r="AL908" i="2"/>
  <c r="AL853" i="2"/>
  <c r="AL809" i="2"/>
  <c r="AL752" i="2"/>
  <c r="AL710" i="2"/>
  <c r="AL653" i="2"/>
  <c r="AL611" i="2"/>
  <c r="AL567" i="2"/>
  <c r="AL512" i="2"/>
  <c r="AL468" i="2"/>
  <c r="AL412" i="2"/>
  <c r="AL371" i="2"/>
  <c r="AL332" i="2"/>
  <c r="AL290" i="2"/>
  <c r="AL256" i="2"/>
  <c r="AL225" i="2"/>
  <c r="AL186" i="2"/>
  <c r="AL152" i="2"/>
  <c r="AL47" i="2"/>
  <c r="AL1451" i="2"/>
  <c r="AL1149" i="2"/>
  <c r="AL951" i="2"/>
  <c r="AL808" i="2"/>
  <c r="AL652" i="2"/>
  <c r="AL467" i="2"/>
  <c r="AL289" i="2"/>
  <c r="AL151" i="2"/>
  <c r="AL46" i="2"/>
  <c r="AL1395" i="2"/>
  <c r="AL1334" i="2"/>
  <c r="AL1291" i="2"/>
  <c r="AL1234" i="2"/>
  <c r="AL1192" i="2"/>
  <c r="AL1148" i="2"/>
  <c r="AL1091" i="2"/>
  <c r="AL1049" i="2"/>
  <c r="AL992" i="2"/>
  <c r="AL950" i="2"/>
  <c r="AL893" i="2"/>
  <c r="AL851" i="2"/>
  <c r="AL807" i="2"/>
  <c r="AL750" i="2"/>
  <c r="AL708" i="2"/>
  <c r="AL651" i="2"/>
  <c r="AL609" i="2"/>
  <c r="AL552" i="2"/>
  <c r="AL508" i="2"/>
  <c r="AL466" i="2"/>
  <c r="AL410" i="2"/>
  <c r="AL369" i="2"/>
  <c r="AL323" i="2"/>
  <c r="AL288" i="2"/>
  <c r="AL254" i="2"/>
  <c r="AL214" i="2"/>
  <c r="AL183" i="2"/>
  <c r="AL149" i="2"/>
  <c r="AL110" i="2"/>
  <c r="AL76" i="2"/>
  <c r="AL45" i="2"/>
  <c r="AL6" i="2"/>
  <c r="AL1449" i="2"/>
  <c r="AL1394" i="2"/>
  <c r="AL1333" i="2"/>
  <c r="AL1290" i="2"/>
  <c r="AL1233" i="2"/>
  <c r="AL1191" i="2"/>
  <c r="AL1147" i="2"/>
  <c r="AL1090" i="2"/>
  <c r="AL1048" i="2"/>
  <c r="AL991" i="2"/>
  <c r="AL949" i="2"/>
  <c r="AL892" i="2"/>
  <c r="AL850" i="2"/>
  <c r="AL806" i="2"/>
  <c r="AL749" i="2"/>
  <c r="AL707" i="2"/>
  <c r="AL650" i="2"/>
  <c r="AL608" i="2"/>
  <c r="AL551" i="2"/>
  <c r="AL507" i="2"/>
  <c r="AL463" i="2"/>
  <c r="AL409" i="2"/>
  <c r="AL368" i="2"/>
  <c r="AL321" i="2"/>
  <c r="AL287" i="2"/>
  <c r="AL253" i="2"/>
  <c r="AL213" i="2"/>
  <c r="AL181" i="2"/>
  <c r="AL148" i="2"/>
  <c r="AL109" i="2"/>
  <c r="AL75" i="2"/>
  <c r="AL43" i="2"/>
  <c r="AL5" i="2"/>
  <c r="AL1495" i="2"/>
  <c r="AL1448" i="2"/>
  <c r="AL1393" i="2"/>
  <c r="AL1332" i="2"/>
  <c r="AL1289" i="2"/>
  <c r="AL1232" i="2"/>
  <c r="AL1190" i="2"/>
  <c r="AL1133" i="2"/>
  <c r="AL1089" i="2"/>
  <c r="AL1047" i="2"/>
  <c r="AL990" i="2"/>
  <c r="AL948" i="2"/>
  <c r="AL891" i="2"/>
  <c r="AL847" i="2"/>
  <c r="AL792" i="2"/>
  <c r="AL748" i="2"/>
  <c r="AL706" i="2"/>
  <c r="AL649" i="2"/>
  <c r="AL607" i="2"/>
  <c r="AL550" i="2"/>
  <c r="AL506" i="2"/>
  <c r="AL451" i="2"/>
  <c r="AL408" i="2"/>
  <c r="AL367" i="2"/>
  <c r="AL317" i="2"/>
  <c r="AL286" i="2"/>
  <c r="AL252" i="2"/>
  <c r="AL212" i="2"/>
  <c r="AL178" i="2"/>
  <c r="AL147" i="2"/>
  <c r="AL108" i="2"/>
  <c r="AL73" i="2"/>
  <c r="AL41" i="2"/>
  <c r="AL3" i="2"/>
  <c r="AL1494" i="2"/>
  <c r="AL1447" i="2"/>
  <c r="AL1391" i="2"/>
  <c r="AL1331" i="2"/>
  <c r="AL1288" i="2"/>
  <c r="AL1231" i="2"/>
  <c r="AL1189" i="2"/>
  <c r="AL1132" i="2"/>
  <c r="AL1088" i="2"/>
  <c r="AL1046" i="2"/>
  <c r="AL989" i="2"/>
  <c r="AL947" i="2"/>
  <c r="AL890" i="2"/>
  <c r="AL846" i="2"/>
  <c r="AL791" i="2"/>
  <c r="AL747" i="2"/>
  <c r="AL703" i="2"/>
  <c r="AL648" i="2"/>
  <c r="AL606" i="2"/>
  <c r="AL549" i="2"/>
  <c r="AL503" i="2"/>
  <c r="AL450" i="2"/>
  <c r="AL407" i="2"/>
  <c r="AL366" i="2"/>
  <c r="AL316" i="2"/>
  <c r="AL285" i="2"/>
  <c r="AL251" i="2"/>
  <c r="AL211" i="2"/>
  <c r="AL177" i="2"/>
  <c r="AL146" i="2"/>
  <c r="AL107" i="2"/>
  <c r="AL72" i="2"/>
  <c r="AL1490" i="2"/>
  <c r="AL1434" i="2"/>
  <c r="AL1374" i="2"/>
  <c r="AL1327" i="2"/>
  <c r="AL1270" i="2"/>
  <c r="AL1228" i="2"/>
  <c r="AL1181" i="2"/>
  <c r="AL1129" i="2"/>
  <c r="AL1083" i="2"/>
  <c r="AL1028" i="2"/>
  <c r="AL986" i="2"/>
  <c r="AL929" i="2"/>
  <c r="AL887" i="2"/>
  <c r="AL837" i="2"/>
  <c r="AL786" i="2"/>
  <c r="AL741" i="2"/>
  <c r="AL687" i="2"/>
  <c r="AL643" i="2"/>
  <c r="AL588" i="2"/>
  <c r="AL546" i="2"/>
  <c r="AL495" i="2"/>
  <c r="AL443" i="2"/>
  <c r="AL401" i="2"/>
  <c r="AL350" i="2"/>
  <c r="AL313" i="2"/>
  <c r="AL278" i="2"/>
  <c r="AL238" i="2"/>
  <c r="AL208" i="2"/>
  <c r="AL173" i="2"/>
  <c r="AL134" i="2"/>
  <c r="AL103" i="2"/>
  <c r="AL69" i="2"/>
  <c r="AL30" i="2"/>
  <c r="AL1433" i="2"/>
  <c r="AL1354" i="2"/>
  <c r="AL1263" i="2"/>
  <c r="AL1177" i="2"/>
  <c r="AL1111" i="2"/>
  <c r="AL1017" i="2"/>
  <c r="AL928" i="2"/>
  <c r="AL857" i="2"/>
  <c r="AL774" i="2"/>
  <c r="AL686" i="2"/>
  <c r="AL614" i="2"/>
  <c r="AL532" i="2"/>
  <c r="AL441" i="2"/>
  <c r="AL374" i="2"/>
  <c r="AL308" i="2"/>
  <c r="AL237" i="2"/>
  <c r="AL189" i="2"/>
  <c r="AL129" i="2"/>
  <c r="AL68" i="2"/>
  <c r="AL17" i="2"/>
  <c r="AL927" i="2"/>
  <c r="AL773" i="2"/>
  <c r="AL613" i="2"/>
  <c r="AL531" i="2"/>
  <c r="AL437" i="2"/>
  <c r="AL373" i="2"/>
  <c r="AL307" i="2"/>
  <c r="AL236" i="2"/>
  <c r="AL188" i="2"/>
  <c r="AL128" i="2"/>
  <c r="AL16" i="2"/>
  <c r="AL1431" i="2"/>
  <c r="AL1330" i="2"/>
  <c r="AL1257" i="2"/>
  <c r="AL1168" i="2"/>
  <c r="AL1087" i="2"/>
  <c r="AL1014" i="2"/>
  <c r="AL926" i="2"/>
  <c r="AL843" i="2"/>
  <c r="AL772" i="2"/>
  <c r="AL681" i="2"/>
  <c r="AL597" i="2"/>
  <c r="AL530" i="2"/>
  <c r="AL435" i="2"/>
  <c r="AL363" i="2"/>
  <c r="AL235" i="2"/>
  <c r="AL127" i="2"/>
  <c r="AL1415" i="2"/>
  <c r="AL1013" i="2"/>
  <c r="AL677" i="2"/>
  <c r="AL305" i="2"/>
  <c r="AO2" i="2"/>
  <c r="AL1414" i="2"/>
  <c r="AL835" i="2"/>
  <c r="AL515" i="2"/>
  <c r="AL293" i="2"/>
  <c r="AL123" i="2"/>
  <c r="AL1413" i="2"/>
  <c r="AL1323" i="2"/>
  <c r="AL1253" i="2"/>
  <c r="AL1163" i="2"/>
  <c r="AL1011" i="2"/>
  <c r="AL917" i="2"/>
  <c r="AL828" i="2"/>
  <c r="AL674" i="2"/>
  <c r="AL586" i="2"/>
  <c r="AL432" i="2"/>
  <c r="AL348" i="2"/>
  <c r="AL232" i="2"/>
  <c r="AL171" i="2"/>
  <c r="AL54" i="2"/>
  <c r="AL1491" i="2"/>
  <c r="AL988" i="2"/>
  <c r="AL746" i="2"/>
  <c r="AL501" i="2"/>
  <c r="AL283" i="2"/>
  <c r="AL170" i="2"/>
  <c r="AL53" i="2"/>
  <c r="AL1317" i="2"/>
  <c r="AL1157" i="2"/>
  <c r="AL987" i="2"/>
  <c r="AL826" i="2"/>
  <c r="AL672" i="2"/>
  <c r="AL497" i="2"/>
  <c r="AL346" i="2"/>
  <c r="AL163" i="2"/>
  <c r="AL52" i="2"/>
  <c r="AL1410" i="2"/>
  <c r="AL1227" i="2"/>
  <c r="AL983" i="2"/>
  <c r="AL671" i="2"/>
  <c r="AL577" i="2"/>
  <c r="AL429" i="2"/>
  <c r="AL161" i="2"/>
  <c r="AL337" i="2"/>
  <c r="AL157" i="2"/>
  <c r="AL96" i="2"/>
  <c r="AL95" i="2"/>
  <c r="AL1373" i="2"/>
  <c r="AL721" i="2"/>
  <c r="AL155" i="2"/>
  <c r="AL1370" i="2"/>
  <c r="AL637" i="2"/>
  <c r="AL29" i="2"/>
  <c r="AL1121" i="2"/>
  <c r="AL715" i="2"/>
  <c r="AL265" i="2"/>
  <c r="AL1286" i="2"/>
  <c r="AL472" i="2"/>
  <c r="AL1201" i="2"/>
  <c r="AL783" i="2"/>
  <c r="AL312" i="2"/>
  <c r="AL1268" i="2"/>
  <c r="AL535" i="2"/>
  <c r="AL1113" i="2"/>
  <c r="AL534" i="2"/>
  <c r="AL21" i="2"/>
  <c r="AL1355" i="2"/>
  <c r="AL775" i="2"/>
  <c r="AL1432" i="2"/>
  <c r="AL1353" i="2"/>
  <c r="AL1261" i="2"/>
  <c r="AL1169" i="2"/>
  <c r="AL1101" i="2"/>
  <c r="AL1015" i="2"/>
  <c r="AL855" i="2"/>
  <c r="AL683" i="2"/>
  <c r="AL67" i="2"/>
  <c r="AL306" i="2"/>
  <c r="AL176" i="2"/>
  <c r="AL66" i="2"/>
  <c r="AL15" i="2"/>
  <c r="AL1328" i="2"/>
  <c r="AL1255" i="2"/>
  <c r="AL1167" i="2"/>
  <c r="AL1086" i="2"/>
  <c r="AL923" i="2"/>
  <c r="AL841" i="2"/>
  <c r="AL771" i="2"/>
  <c r="AL595" i="2"/>
  <c r="AL517" i="2"/>
  <c r="AL434" i="2"/>
  <c r="AL351" i="2"/>
  <c r="AL234" i="2"/>
  <c r="AL175" i="2"/>
  <c r="AL125" i="2"/>
  <c r="AL56" i="2"/>
  <c r="AL1326" i="2"/>
  <c r="AL1254" i="2"/>
  <c r="AL1166" i="2"/>
  <c r="AL1081" i="2"/>
  <c r="AL1012" i="2"/>
  <c r="AL921" i="2"/>
  <c r="AL770" i="2"/>
  <c r="AL675" i="2"/>
  <c r="AL587" i="2"/>
  <c r="AL433" i="2"/>
  <c r="AL349" i="2"/>
  <c r="AL233" i="2"/>
  <c r="AL172" i="2"/>
  <c r="AL55" i="2"/>
  <c r="AL1492" i="2"/>
  <c r="AL1077" i="2"/>
  <c r="AL757" i="2"/>
  <c r="AL514" i="2"/>
  <c r="AL292" i="2"/>
  <c r="AL121" i="2"/>
  <c r="AL1412" i="2"/>
  <c r="AL1321" i="2"/>
  <c r="AL1230" i="2"/>
  <c r="AL1161" i="2"/>
  <c r="AL1075" i="2"/>
  <c r="AL915" i="2"/>
  <c r="AL827" i="2"/>
  <c r="AL673" i="2"/>
  <c r="AL583" i="2"/>
  <c r="AL431" i="2"/>
  <c r="AL347" i="2"/>
  <c r="AL231" i="2"/>
  <c r="AL106" i="2"/>
  <c r="AL1411" i="2"/>
  <c r="AL1229" i="2"/>
  <c r="AL1068" i="2"/>
  <c r="AL914" i="2"/>
  <c r="AL743" i="2"/>
  <c r="AL581" i="2"/>
  <c r="AL430" i="2"/>
  <c r="AL281" i="2"/>
  <c r="AL230" i="2"/>
  <c r="AL105" i="2"/>
  <c r="AL1488" i="2"/>
  <c r="AL1315" i="2"/>
  <c r="AL1155" i="2"/>
  <c r="AL823" i="2"/>
  <c r="AL494" i="2"/>
  <c r="AL277" i="2"/>
  <c r="AL51" i="2"/>
  <c r="AL486" i="2"/>
  <c r="AL275" i="2"/>
  <c r="AL38" i="2"/>
  <c r="AL1475" i="2"/>
  <c r="AL886" i="2"/>
  <c r="AL397" i="2"/>
  <c r="AL94" i="2"/>
  <c r="AL1213" i="2"/>
  <c r="AL811" i="2"/>
  <c r="AL474" i="2"/>
  <c r="AL206" i="2"/>
  <c r="AL1473" i="2"/>
  <c r="AL790" i="2"/>
  <c r="AL92" i="2"/>
  <c r="AL1029" i="2"/>
  <c r="AL714" i="2"/>
  <c r="AL263" i="2"/>
  <c r="AL1367" i="2"/>
  <c r="AL471" i="2"/>
  <c r="AL1114" i="2"/>
  <c r="AL621" i="2"/>
  <c r="AL132" i="2"/>
  <c r="AL1267" i="2"/>
  <c r="AL377" i="2"/>
  <c r="AL1021" i="2"/>
  <c r="AL615" i="2"/>
  <c r="AL130" i="2"/>
  <c r="AL1489" i="2"/>
  <c r="AL737" i="2"/>
  <c r="AL343" i="2"/>
  <c r="AL229" i="2"/>
  <c r="AL101" i="2"/>
  <c r="AL574" i="2"/>
  <c r="AL210" i="2"/>
  <c r="AL37" i="2"/>
  <c r="AL1297" i="2"/>
  <c r="AL974" i="2"/>
  <c r="AL572" i="2"/>
  <c r="AL207" i="2"/>
  <c r="AL1123" i="2"/>
  <c r="AL717" i="2"/>
  <c r="AL395" i="2"/>
  <c r="AL154" i="2"/>
  <c r="AL1369" i="2"/>
  <c r="AL881" i="2"/>
  <c r="AL473" i="2"/>
  <c r="AL28" i="2"/>
  <c r="AL1368" i="2"/>
  <c r="AL634" i="2"/>
  <c r="AL1269" i="2"/>
  <c r="AL543" i="2"/>
  <c r="AL1026" i="2"/>
  <c r="AL712" i="2"/>
  <c r="AL470" i="2"/>
  <c r="AL23" i="2"/>
  <c r="AL1186" i="2"/>
  <c r="AL447" i="2"/>
  <c r="AL1112" i="2"/>
  <c r="AL533" i="2"/>
  <c r="AL18" i="2"/>
  <c r="AL1067" i="2"/>
  <c r="AL481" i="2"/>
  <c r="AL1053" i="2"/>
  <c r="AL334" i="2"/>
  <c r="AL961" i="2"/>
  <c r="AL145" i="2"/>
  <c r="AL789" i="2"/>
  <c r="AL135" i="2"/>
  <c r="AL1027" i="2"/>
  <c r="AL133" i="2"/>
  <c r="AL954" i="2"/>
  <c r="AL689" i="2"/>
  <c r="AL131" i="2"/>
  <c r="AL943" i="2"/>
  <c r="AL195" i="2"/>
  <c r="AL913" i="2"/>
  <c r="AL963" i="2"/>
  <c r="AL266" i="2"/>
  <c r="AL1212" i="2"/>
  <c r="AL315" i="2"/>
  <c r="AL874" i="2"/>
  <c r="AL314" i="2"/>
  <c r="AL1454" i="2"/>
  <c r="AL201" i="2"/>
  <c r="AL197" i="2"/>
  <c r="AL1363" i="2"/>
  <c r="AL71" i="2"/>
  <c r="AL688" i="2"/>
  <c r="AL70" i="2"/>
  <c r="AL1487" i="2"/>
  <c r="AL1409" i="2"/>
  <c r="AL1306" i="2"/>
  <c r="AL1226" i="2"/>
  <c r="AL1152" i="2"/>
  <c r="AL1061" i="2"/>
  <c r="AL981" i="2"/>
  <c r="AL912" i="2"/>
  <c r="AL821" i="2"/>
  <c r="AL735" i="2"/>
  <c r="AL670" i="2"/>
  <c r="AL575" i="2"/>
  <c r="AL487" i="2"/>
  <c r="AL417" i="2"/>
  <c r="AL341" i="2"/>
  <c r="AL276" i="2"/>
  <c r="AL228" i="2"/>
  <c r="AL158" i="2"/>
  <c r="AL97" i="2"/>
  <c r="AL49" i="2"/>
  <c r="AL1217" i="2"/>
  <c r="AL883" i="2"/>
  <c r="AL93" i="2"/>
  <c r="AL1030" i="2"/>
  <c r="AL394" i="2"/>
  <c r="AL957" i="2"/>
  <c r="AL547" i="2"/>
  <c r="AL27" i="2"/>
  <c r="AL955" i="2"/>
  <c r="AL713" i="2"/>
  <c r="AL383" i="2"/>
  <c r="AL25" i="2"/>
  <c r="AL1366" i="2"/>
  <c r="AL381" i="2"/>
  <c r="AL777" i="2"/>
  <c r="AL249" i="2"/>
  <c r="AL1183" i="2"/>
  <c r="AL446" i="2"/>
  <c r="AL1486" i="2"/>
  <c r="AL1377" i="2"/>
  <c r="AL1303" i="2"/>
  <c r="AL1223" i="2"/>
  <c r="AL1131" i="2"/>
  <c r="AL1057" i="2"/>
  <c r="AL977" i="2"/>
  <c r="AL889" i="2"/>
  <c r="AL817" i="2"/>
  <c r="AL734" i="2"/>
  <c r="AL647" i="2"/>
  <c r="AL406" i="2"/>
  <c r="AL335" i="2"/>
  <c r="AL31" i="2"/>
  <c r="AL1295" i="2"/>
  <c r="AL635" i="2"/>
  <c r="AL205" i="2"/>
  <c r="AL1203" i="2"/>
  <c r="AL91" i="2"/>
  <c r="AL873" i="2"/>
  <c r="AL872" i="2"/>
  <c r="AL83" i="2"/>
  <c r="AL946" i="2"/>
  <c r="AL861" i="2"/>
  <c r="AL241" i="2"/>
  <c r="AL1477" i="2"/>
  <c r="AL1375" i="2"/>
  <c r="AL1301" i="2"/>
  <c r="AL1221" i="2"/>
  <c r="AL1130" i="2"/>
  <c r="AL1055" i="2"/>
  <c r="AL975" i="2"/>
  <c r="AL888" i="2"/>
  <c r="AL813" i="2"/>
  <c r="AL723" i="2"/>
  <c r="AL646" i="2"/>
  <c r="AL573" i="2"/>
  <c r="AL483" i="2"/>
  <c r="AL403" i="2"/>
  <c r="AL336" i="2"/>
  <c r="AL268" i="2"/>
  <c r="AL209" i="2"/>
  <c r="AL156" i="2"/>
  <c r="AL1128" i="2"/>
  <c r="AL1054" i="2"/>
  <c r="AL812" i="2"/>
  <c r="AL641" i="2"/>
  <c r="AL267" i="2"/>
  <c r="AL1474" i="2"/>
  <c r="AL569" i="2"/>
  <c r="AL1287" i="2"/>
  <c r="AL548" i="2"/>
  <c r="AL393" i="2"/>
  <c r="AL1115" i="2"/>
  <c r="AL633" i="2"/>
  <c r="AL85" i="2"/>
  <c r="AL1197" i="2"/>
  <c r="AL781" i="2"/>
  <c r="AL311" i="2"/>
  <c r="AL1023" i="2"/>
  <c r="AL617" i="2"/>
  <c r="AL310" i="2"/>
  <c r="AL1443" i="2"/>
  <c r="AL309" i="2"/>
  <c r="AL1446" i="2"/>
  <c r="AL1470" i="2"/>
  <c r="AL1117" i="2"/>
  <c r="AL203" i="2"/>
  <c r="AL261" i="2"/>
  <c r="AL1450" i="2"/>
  <c r="AL258" i="2"/>
  <c r="AL871" i="2"/>
  <c r="AL196" i="2"/>
  <c r="AL1266" i="2"/>
  <c r="AL375" i="2"/>
  <c r="AH42"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<sst xmlns="http://schemas.openxmlformats.org/spreadsheetml/2006/main" count="735" uniqueCount="296">
  <si>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</si>
  <si>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</si>
  <si>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</si>
  <si>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</si>
  <si>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</si>
  <si>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</si>
  <si>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</si>
  <si>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</si>
  <si>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</si>
  <si>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</si>
  <si>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</si>
  <si>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</si>
  <si>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</si>
  <si>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</si>
  <si>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</si>
  <si>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</si>
  <si>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</si>
  <si>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</si>
  <si>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</si>
  <si>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</si>
  <si>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</si>
  <si>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</si>
  <si>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</si>
  <si>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</si>
  <si>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</si>
  <si>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</si>
  <si>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</si>
  <si>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</si>
  <si>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</si>
  <si>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</si>
  <si>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</si>
  <si>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</si>
  <si>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</si>
  <si>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</si>
  <si>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</si>
  <si>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</si>
  <si>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</si>
  <si>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</si>
  <si>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</si>
  <si>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</si>
  <si>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</si>
  <si>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</si>
  <si>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</si>
  <si>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</si>
  <si>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</si>
  <si>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</si>
  <si>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</si>
  <si>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</si>
  <si>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</si>
  <si>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</si>
  <si>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</si>
  <si>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</si>
  <si>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</si>
  <si>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</si>
  <si>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</si>
  <si>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</si>
  <si>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</si>
  <si>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</si>
  <si>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</si>
  <si>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</si>
  <si>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</si>
  <si>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</si>
  <si>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</si>
  <si>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</si>
  <si>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</si>
  <si>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</si>
  <si>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</si>
  <si>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</si>
  <si>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</si>
  <si>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</si>
  <si>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</si>
  <si>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</si>
  <si>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</si>
  <si>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</si>
  <si>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</si>
  <si>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</si>
  <si>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</si>
  <si>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</si>
  <si>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</si>
  <si>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</si>
  <si>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</si>
  <si>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</si>
  <si>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</si>
  <si>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</si>
  <si>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</si>
  <si>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</si>
  <si>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</si>
  <si>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</si>
  <si>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</si>
  <si>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</si>
  <si>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</si>
  <si>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</si>
  <si>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</si>
  <si>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</si>
  <si>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</si>
  <si>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</si>
  <si>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</si>
  <si>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</si>
  <si>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</si>
  <si>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</si>
  <si>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</si>
  <si>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</si>
  <si>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</si>
  <si>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</si>
  <si>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</si>
  <si>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</si>
  <si>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</si>
  <si>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</si>
  <si>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</si>
  <si>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</si>
  <si>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</si>
  <si>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</si>
  <si>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</si>
  <si>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</si>
  <si>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</si>
  <si>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</si>
  <si>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</si>
  <si>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</si>
  <si>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</si>
  <si>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</si>
  <si>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</si>
  <si>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</si>
  <si>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</si>
  <si>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</si>
  <si>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</si>
  <si>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</si>
  <si>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</si>
  <si>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</si>
  <si>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</si>
  <si>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</si>
  <si>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</si>
  <si>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</si>
  <si>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</si>
  <si>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</si>
  <si>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</si>
  <si>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</si>
  <si>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</si>
  <si>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</si>
  <si>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</si>
  <si>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</si>
  <si>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</si>
  <si>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</si>
  <si>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</si>
  <si>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</si>
  <si>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</si>
  <si>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</si>
  <si>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</si>
  <si>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</si>
  <si>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</si>
  <si>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</si>
  <si>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</si>
  <si>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</si>
  <si>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</si>
  <si>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</si>
  <si>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</si>
  <si>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</si>
  <si>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</si>
  <si>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</si>
  <si>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</si>
  <si>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</si>
  <si>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</si>
  <si>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</si>
  <si>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</si>
  <si>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</si>
  <si>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</si>
  <si>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</si>
  <si>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</si>
  <si>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</si>
  <si>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</si>
  <si>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</si>
  <si>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</si>
  <si>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</si>
  <si>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</si>
  <si>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</si>
  <si>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</si>
  <si>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</si>
  <si>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</si>
  <si>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Stefano Ciampoli</t>
  </si>
  <si>
    <t>ANV</t>
  </si>
  <si>
    <t>Brig. Gen.</t>
  </si>
  <si>
    <t>Stefano Ciampoli, CSA</t>
  </si>
  <si>
    <t>Tom Phillips, CSA</t>
  </si>
  <si>
    <t>WDS Chancellorsville</t>
  </si>
  <si>
    <t>.</t>
  </si>
  <si>
    <t>Paolo Pizzingrilli, CSA</t>
  </si>
  <si>
    <t>TS Gettysburg</t>
  </si>
  <si>
    <t>WDS Vicksburg</t>
  </si>
  <si>
    <t>Tom Lifsey, USA</t>
  </si>
  <si>
    <t>WDS Antietam</t>
  </si>
  <si>
    <t>Peter Fisher, USA</t>
  </si>
  <si>
    <t>TS Chickamauga</t>
  </si>
  <si>
    <t>TS Bull Run</t>
  </si>
  <si>
    <t>TS Antietam</t>
  </si>
  <si>
    <t>Brett Kolcun, USA</t>
  </si>
  <si>
    <t>Greg Hanbuch, USA</t>
  </si>
  <si>
    <t>WDS Peninsula</t>
  </si>
  <si>
    <t>Alvin Baker, USA</t>
  </si>
  <si>
    <t>WDS Gettysburg</t>
  </si>
  <si>
    <t>WDS Shiloh</t>
  </si>
  <si>
    <t>Scott Eichelberger, USA</t>
  </si>
  <si>
    <t>Olivier Bianchi, USA</t>
  </si>
  <si>
    <t>WDS Overland</t>
  </si>
  <si>
    <t>WDS Shenandoah</t>
  </si>
  <si>
    <t>Nicholas Kunz, CSA</t>
  </si>
  <si>
    <t>Alan Benjamin, USA</t>
  </si>
  <si>
    <t>Stephen Weppner, USA</t>
  </si>
  <si>
    <t>Lynn Newell, USA</t>
  </si>
  <si>
    <t>Erin O'Brian, USA</t>
  </si>
  <si>
    <t>Kenneth Crist, USA</t>
  </si>
  <si>
    <t>John Brogden, USA</t>
  </si>
  <si>
    <t>William Schwartz, USA</t>
  </si>
  <si>
    <t>Greg Carleton, USA</t>
  </si>
  <si>
    <t>og_c2u2.scn 4. OLD TAVERN: June 25, 1862 /23</t>
  </si>
  <si>
    <t>Giovanni Boffi, CSA</t>
  </si>
  <si>
    <t>Aldo Miccio, USA</t>
  </si>
  <si>
    <t>ANV Admin Points – March / April 2014</t>
  </si>
  <si>
    <t>May conduct</t>
  </si>
  <si>
    <t>June admin</t>
  </si>
  <si>
    <t>July conduct</t>
  </si>
  <si>
    <t>Aug conduct</t>
  </si>
  <si>
    <t>CoA Discretionary Points - December</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</si>
  <si>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</si>
  <si>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</si>
  <si>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</si>
  <si>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</si>
  <si>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</si>
  <si>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</si>
  <si>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</si>
  <si>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</si>
  <si>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</si>
  <si>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</si>
  <si>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</si>
  <si>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</si>
  <si>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</si>
  <si>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</si>
  <si>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</si>
  <si>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</si>
  <si>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</si>
  <si>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</si>
  <si>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Nov/May 2020</t>
  </si>
  <si>
    <t>2nd Patrick Cleburne Medal of Service</t>
  </si>
  <si>
    <t>2nd Jefferson Davis Medal of Recognition</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</si>
  <si>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</si>
  <si>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</si>
  <si>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</si>
  <si>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</si>
  <si>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</si>
  <si>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</si>
  <si>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</si>
  <si>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December Admin Points</t>
  </si>
  <si>
    <t>BC ANV 2nd Qtr</t>
  </si>
  <si>
    <t>BC ANV 3Q</t>
  </si>
  <si>
    <t>BC ANV 4Q</t>
  </si>
  <si>
    <t>BC ANV 1Q</t>
  </si>
  <si>
    <t>ANV BC 2Q</t>
  </si>
  <si>
    <t>ANV BC 3Q</t>
  </si>
  <si>
    <t>Dixie Medal</t>
  </si>
  <si>
    <t>Enrico Grifo, CSA</t>
  </si>
  <si>
    <t>Fabio Fogato, CSA</t>
  </si>
  <si>
    <t>000C: Getting Started [12 Turns]</t>
  </si>
  <si>
    <t>016F: Meade’s Assault_Center and Right [10 Turns]</t>
  </si>
  <si>
    <t>013F: Meade and Gibbon Attack [12 Turns]</t>
  </si>
  <si>
    <t>06a: The Wheatfield to Round Top [12 Turns]</t>
  </si>
  <si>
    <t>01: First Contact! [7 Turns]</t>
  </si>
  <si>
    <t>07h_a: Stockade Redan [10 Turns]</t>
  </si>
  <si>
    <t>09h: Milliken’s Bend [18 Turns]</t>
  </si>
  <si>
    <t>Other (Not Listed Above or Unknown)</t>
  </si>
  <si>
    <t>044: Ant_North Woods_Cavalry [25 Turns]</t>
  </si>
  <si>
    <t>10a: The Battle of Chickamauga [85 Turns]</t>
  </si>
  <si>
    <t>03: The Battle of First Bull Run [49 Turns]</t>
  </si>
  <si>
    <t>069: Gap_Battle for Virginia [40 Turns]</t>
  </si>
  <si>
    <t>08: The Battle of Antietam [45 Turns]</t>
  </si>
  <si>
    <t>078F: Nov 1st Blind Meet [35 Turns]</t>
  </si>
  <si>
    <t>09: Full Deck [45 Turns]</t>
  </si>
  <si>
    <t>00d: Var_Seven Pines May 31 – June 1 [51 Turns]</t>
  </si>
  <si>
    <t>!historical 1.1 Gettysburg - July 1 1863 [44 Turns]</t>
  </si>
  <si>
    <t>147: Sh_Battle of Shiloh (v.3 Exit) [86 Turns]</t>
  </si>
  <si>
    <t>098F: Face off near Chancellorsville [25 Turns]</t>
  </si>
  <si>
    <t>119-640505: Wilderness2_25 [66 Turns]</t>
  </si>
  <si>
    <t>075: Lynchburg June 17th &amp; 18th 1864 [50 Turns]</t>
  </si>
  <si>
    <t>005: 1st Battle of Kernstown V.1 March 23rd 1862 [21 Turns]</t>
  </si>
  <si>
    <t>106-640505: Catharpin_A1 [34 Turns]</t>
  </si>
  <si>
    <t>001: 1st Battle of Kernstown March 23rd 1862 [21 Turns]</t>
  </si>
  <si>
    <t>220-640512: Spots A2 [72 Turns]</t>
  </si>
  <si>
    <t>057: Port Republic V.1 June 9th 1862 [30 Turns]</t>
  </si>
  <si>
    <t>146: Berryville V.2 Sept 4th 1864 [30 Turns]</t>
  </si>
  <si>
    <t>127: Guard Hill August 16th 1864 [18 Turns]</t>
  </si>
  <si>
    <t>!BG 021 – Equal Force Battle [102 Turns]</t>
  </si>
  <si>
    <t>02h: Port Gibson [38 Turns]</t>
  </si>
  <si>
    <t>04h: Battle of Jackson [18 Turns]</t>
  </si>
  <si>
    <t>02b: Hist Beaver Dam June 26 [23 Turns]</t>
  </si>
  <si>
    <t>05b: Hist_Savage Station June 29 [37 Turns]</t>
  </si>
  <si>
    <t>07b: Hist Malvern Hill July 1 [32 Turns]</t>
  </si>
  <si>
    <t>020C: A Concentration of Confederates [46 Turns]</t>
  </si>
  <si>
    <t>Bill Croft, USA</t>
  </si>
  <si>
    <t>054: CM_Cedar Mountain V.1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</si>
</sst>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17">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7" sqref="C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73"/>
      <c r="U5" s="74"/>
      <c r="V5" s="2"/>
      <c r="W5" s="73"/>
      <c r="X5" s="74"/>
      <c r="Y5" s="2"/>
      <c r="Z5" s="77"/>
      <c r="AA5" s="78"/>
      <c r="AB5" s="2"/>
    </row>
    <row r="6" spans="1:28" ht="15" customHeight="1" x14ac:dyDescent="0.25">
      <c r="A6" s="37" t="s">
        <v>88</v>
      </c>
      <c r="B6" s="23" t="s">
        <v>90</v>
      </c>
      <c r="C6" s="2"/>
      <c r="D6" s="23">
        <f>D10+D14+D18+D22</f>
        <v>13</v>
      </c>
      <c r="E6" s="23">
        <f t="shared" ref="E6:H6" si="0">E10+E14+E18+E22</f>
        <v>4</v>
      </c>
      <c r="F6" s="23">
        <f t="shared" si="0"/>
        <v>14</v>
      </c>
      <c r="G6" s="23">
        <f t="shared" si="0"/>
        <v>5</v>
      </c>
      <c r="H6" s="23">
        <f t="shared" si="0"/>
        <v>5</v>
      </c>
      <c r="I6" s="54">
        <f>SUM(D6:H6)</f>
        <v>41</v>
      </c>
      <c r="J6" s="55">
        <f>(2*(D6+E6)+F6)/(2*I6)</f>
        <v>0.58536585365853655</v>
      </c>
      <c r="K6" s="55">
        <f>(2*(G6+H6)+F6)/(2*I6)</f>
        <v>0.41463414634146339</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79" t="s">
        <v>118</v>
      </c>
      <c r="U6" s="80"/>
      <c r="V6" s="31">
        <f>COUNTIFS('DOR Games'!G2:G4993,"WDS Antietam")</f>
        <v>3</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9" t="s">
        <v>120</v>
      </c>
      <c r="U7" s="80"/>
      <c r="V7" s="31">
        <f>COUNTIFS('DOR Games'!G2:G4994,"WDS Atlanta")</f>
        <v>0</v>
      </c>
      <c r="W7" s="79" t="s">
        <v>121</v>
      </c>
      <c r="X7" s="80"/>
      <c r="Y7" s="31">
        <f>COUNTIFS('DOR Games'!G2:G4994,"TS Bull Run")</f>
        <v>2</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1</v>
      </c>
      <c r="S8" s="2"/>
      <c r="T8" s="79" t="s">
        <v>123</v>
      </c>
      <c r="U8" s="80"/>
      <c r="V8" s="31">
        <f>COUNTIFS('DOR Games'!G2:G4995,"WDS Chancellorsville")</f>
        <v>7</v>
      </c>
      <c r="W8" s="79" t="s">
        <v>124</v>
      </c>
      <c r="X8" s="80"/>
      <c r="Y8" s="31">
        <f>COUNTIFS('DOR Games'!G2:G4995,"TS Chickamauga")</f>
        <v>2</v>
      </c>
      <c r="Z8" s="79" t="s">
        <v>122</v>
      </c>
      <c r="AA8" s="80"/>
      <c r="AB8" s="31">
        <f>COUNTIFS('DOR Games'!$G:$G,"MATRIX- Forge of Freedom")</f>
        <v>0</v>
      </c>
    </row>
    <row r="9" spans="1:28" ht="15" customHeight="1" x14ac:dyDescent="0.25">
      <c r="A9" s="39" t="s">
        <v>151</v>
      </c>
      <c r="B9" s="57">
        <f>SUM(B10:B11)</f>
        <v>556.33500000000015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10</v>
      </c>
      <c r="Q9" s="27">
        <v>2025</v>
      </c>
      <c r="R9" s="28" cm="1">
        <f t="array" ref="R9">SUMPRODUCT(--(YEAR('OBD File'!$B$3:$B$2000)=$Q9))</f>
        <v>1</v>
      </c>
      <c r="S9" s="2"/>
      <c r="T9" s="79" t="s">
        <v>124</v>
      </c>
      <c r="U9" s="80"/>
      <c r="V9" s="31">
        <f>COUNTIFS('DOR Games'!G2:G4996,"WDS Chickamauga")</f>
        <v>0</v>
      </c>
      <c r="W9" s="79" t="s">
        <v>128</v>
      </c>
      <c r="X9" s="80"/>
      <c r="Y9" s="31">
        <f>COUNTIFS('DOR Games'!G2:G4996,"TS Gettysburg")</f>
        <v>2</v>
      </c>
      <c r="Z9" s="79" t="s">
        <v>125</v>
      </c>
      <c r="AA9" s="80"/>
      <c r="AB9" s="31">
        <f>COUNTIFS('DOR Games'!$G:$G,"War Between The States (WBTS)")</f>
        <v>0</v>
      </c>
    </row>
    <row r="10" spans="1:28" x14ac:dyDescent="0.25">
      <c r="A10" s="40" t="s">
        <v>93</v>
      </c>
      <c r="B10" s="58">
        <f>'OBD File'!D3</f>
        <v>269.33500000000015</v>
      </c>
      <c r="C10" s="2"/>
      <c r="D10" s="23">
        <f>'DOR Games'!BH4</f>
        <v>4</v>
      </c>
      <c r="E10" s="23">
        <f>'DOR Games'!BI4</f>
        <v>2</v>
      </c>
      <c r="F10" s="23">
        <f>'DOR Games'!BJ4</f>
        <v>9</v>
      </c>
      <c r="G10" s="23">
        <f>'DOR Games'!BK4</f>
        <v>2</v>
      </c>
      <c r="H10" s="23">
        <f>'DOR Games'!BL4</f>
        <v>5</v>
      </c>
      <c r="I10" s="54">
        <f>SUM(D10:H10)</f>
        <v>22</v>
      </c>
      <c r="J10" s="55">
        <f>(2*(D10+E10)+F10)/(2*I10)</f>
        <v>0.47727272727272729</v>
      </c>
      <c r="K10" s="55">
        <f>(2*(G10+H10)+F10)/(2*I10)</f>
        <v>0.52272727272727271</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287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9</v>
      </c>
      <c r="E14" s="23">
        <f>'DOR Games'!BI9</f>
        <v>2</v>
      </c>
      <c r="F14" s="23">
        <f>'DOR Games'!BJ9</f>
        <v>4</v>
      </c>
      <c r="G14" s="23">
        <f>'DOR Games'!BK9</f>
        <v>3</v>
      </c>
      <c r="H14" s="23">
        <f>'DOR Games'!BL9</f>
        <v>0</v>
      </c>
      <c r="I14" s="54">
        <f>SUM(D14:H14)</f>
        <v>18</v>
      </c>
      <c r="J14" s="55">
        <f>(2*(D14+E14)+F14)/(2*I14)</f>
        <v>0.72222222222222221</v>
      </c>
      <c r="K14" s="55">
        <f>(2*(G14+H14)+F14)/(2*I14)</f>
        <v>0.27777777777777779</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79" t="s">
        <v>128</v>
      </c>
      <c r="U14" s="80"/>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42</v>
      </c>
      <c r="S15" s="2"/>
      <c r="T15" s="79" t="s">
        <v>135</v>
      </c>
      <c r="U15" s="80"/>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5</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45</v>
      </c>
      <c r="S19" s="2"/>
      <c r="T19" s="79" t="s">
        <v>145</v>
      </c>
      <c r="U19" s="80"/>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78</v>
      </c>
      <c r="S20" s="2"/>
      <c r="T20" s="79" t="s">
        <v>130</v>
      </c>
      <c r="U20" s="80"/>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184</v>
      </c>
      <c r="Q21" s="27">
        <v>2024</v>
      </c>
      <c r="R21" s="28" cm="1">
        <f t="array" ref="R21">SUMPRODUCT(--(YEAR('DOR Games'!$B$2:$B$5000)=2024),'DOR Games'!$J$2:$J$5000)</f>
        <v>30</v>
      </c>
      <c r="S21" s="2"/>
      <c r="T21" s="79" t="s">
        <v>148</v>
      </c>
      <c r="U21" s="80"/>
      <c r="V21" s="31">
        <f>COUNTIFS('DOR Games'!G2:G5007,"WDS Vicksburg")</f>
        <v>6</v>
      </c>
      <c r="W21" s="2"/>
      <c r="X21" s="2"/>
      <c r="Y21" s="2"/>
      <c r="Z21" s="81" t="s">
        <v>110</v>
      </c>
      <c r="AA21" s="82"/>
      <c r="AB21" s="36">
        <f>SUM(V6:V21,Y6:Y10,AB6:AB8)</f>
        <v>42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370</v>
      </c>
      <c r="Q22" s="27">
        <v>2025</v>
      </c>
      <c r="R22" s="28" cm="1">
        <f t="array" ref="R22">SUMPRODUCT(--(YEAR('DOR Games'!$B$2:$B$5000)=2025),'DOR Games'!$J$2:$J$5000)</f>
        <v>12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130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14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42</v>
      </c>
      <c r="K27" s="2"/>
      <c r="L27" s="2"/>
      <c r="M27" s="27">
        <v>2010</v>
      </c>
      <c r="N27" s="28" cm="1">
        <f t="array" ref="N27">SUMPRODUCT(--(YEAR('DOR Games'!$B$2:$B$5000)=2010),'DOR Games'!$J$2:$J$5000)</f>
        <v>0</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1120</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651</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430</v>
      </c>
      <c r="J31" s="2"/>
      <c r="K31" s="2"/>
      <c r="L31" s="2"/>
      <c r="M31" s="2"/>
      <c r="N31" s="2"/>
      <c r="O31" s="32" t="s">
        <v>138</v>
      </c>
      <c r="P31" s="33">
        <f>COUNTIFS('DOR Games'!$J$2:$J$5000,"&gt;=10",'DOR Games'!$J$2:$J$5000,"&lt;=49")</f>
        <v>36</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27</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26.666666666666668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D38" sqref="D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18156</v>
      </c>
      <c r="B3" s="16">
        <f>'DOR Games'!B2</f>
        <v>41750</v>
      </c>
      <c r="C3" s="45">
        <f>'DOR Games'!AH2</f>
        <v>30</v>
      </c>
      <c r="D3" s="46">
        <f>SUM($C$3:$C$5000)</f>
        <v>269.33500000000015</v>
      </c>
      <c r="F3" s="16">
        <v>41771</v>
      </c>
      <c r="G3" s="21" t="s">
        <v>215</v>
      </c>
      <c r="H3" s="21">
        <v>4</v>
      </c>
      <c r="I3" s="46">
        <f>SUM(H3:H5000)</f>
        <v>287</v>
      </c>
      <c r="K3" s="96">
        <f>D3</f>
        <v>269.33500000000015</v>
      </c>
      <c r="L3" s="97"/>
      <c r="M3" s="96">
        <f>I3</f>
        <v>287</v>
      </c>
      <c r="N3" s="97"/>
    </row>
    <row r="4" spans="1:14" x14ac:dyDescent="0.25">
      <c r="A4" s="66">
        <f>'DOR Games'!A3</f>
        <v>18165</v>
      </c>
      <c r="B4" s="16">
        <f>'DOR Games'!B3</f>
        <v>41753</v>
      </c>
      <c r="C4" s="45">
        <f>'DOR Games'!AH3</f>
        <v>1.25</v>
      </c>
      <c r="F4" s="16">
        <v>41805</v>
      </c>
      <c r="G4" s="21" t="s">
        <v>216</v>
      </c>
      <c r="H4" s="21">
        <v>2</v>
      </c>
      <c r="L4" s="87" t="s">
        <v>97</v>
      </c>
      <c r="M4" s="88"/>
    </row>
    <row r="5" spans="1:14" x14ac:dyDescent="0.25">
      <c r="A5" s="66">
        <f>'DOR Games'!A4</f>
        <v>18190</v>
      </c>
      <c r="B5" s="16">
        <f>'DOR Games'!B4</f>
        <v>41766</v>
      </c>
      <c r="C5" s="45">
        <f>'DOR Games'!AH4</f>
        <v>2.1799999999999997</v>
      </c>
      <c r="F5" s="16">
        <v>41881</v>
      </c>
      <c r="G5" s="21" t="s">
        <v>217</v>
      </c>
      <c r="H5" s="21">
        <v>2</v>
      </c>
      <c r="L5" s="89">
        <f>SUM(K3+M3)</f>
        <v>556.33500000000015</v>
      </c>
      <c r="M5" s="90"/>
    </row>
    <row r="6" spans="1:14" x14ac:dyDescent="0.25">
      <c r="A6" s="66">
        <f>'DOR Games'!A5</f>
        <v>18197</v>
      </c>
      <c r="B6" s="16">
        <f>'DOR Games'!B5</f>
        <v>41772</v>
      </c>
      <c r="C6" s="45">
        <f>'DOR Games'!AH5</f>
        <v>1.48</v>
      </c>
      <c r="F6" s="16">
        <v>41892</v>
      </c>
      <c r="G6" s="21" t="s">
        <v>218</v>
      </c>
      <c r="H6" s="21">
        <v>2</v>
      </c>
      <c r="L6" s="91"/>
      <c r="M6" s="92"/>
    </row>
    <row r="7" spans="1:14" x14ac:dyDescent="0.25">
      <c r="A7" s="66">
        <f>'DOR Games'!A6</f>
        <v>18206</v>
      </c>
      <c r="B7" s="16">
        <f>'DOR Games'!B6</f>
        <v>41777</v>
      </c>
      <c r="C7" s="45">
        <f>'DOR Games'!AH6</f>
        <v>0.5</v>
      </c>
      <c r="F7" s="16">
        <v>41905</v>
      </c>
      <c r="G7" s="21" t="s">
        <v>219</v>
      </c>
      <c r="H7" s="21">
        <v>2</v>
      </c>
    </row>
    <row r="8" spans="1:14" x14ac:dyDescent="0.25">
      <c r="A8" s="66">
        <f>'DOR Games'!A7</f>
        <v>18285</v>
      </c>
      <c r="B8" s="16">
        <f>'DOR Games'!B7</f>
        <v>41818</v>
      </c>
      <c r="C8" s="45">
        <f>'DOR Games'!AH7</f>
        <v>0.84</v>
      </c>
      <c r="F8" s="16">
        <v>42004</v>
      </c>
      <c r="G8" s="21" t="s">
        <v>220</v>
      </c>
      <c r="H8" s="21">
        <v>7</v>
      </c>
    </row>
    <row r="9" spans="1:14" x14ac:dyDescent="0.25">
      <c r="A9" s="66">
        <f>'DOR Games'!A8</f>
        <v>18324</v>
      </c>
      <c r="B9" s="16">
        <f>'DOR Games'!B8</f>
        <v>41845</v>
      </c>
      <c r="C9" s="45">
        <f>'DOR Games'!AH8</f>
        <v>1.9</v>
      </c>
      <c r="F9" s="16">
        <v>42072</v>
      </c>
      <c r="G9" s="21" t="s">
        <v>221</v>
      </c>
      <c r="H9" s="21">
        <v>2</v>
      </c>
    </row>
    <row r="10" spans="1:14" x14ac:dyDescent="0.25">
      <c r="A10" s="66">
        <f>'DOR Games'!A9</f>
        <v>18356</v>
      </c>
      <c r="B10" s="16">
        <f>'DOR Games'!B9</f>
        <v>41864</v>
      </c>
      <c r="C10" s="45">
        <f>'DOR Games'!AH9</f>
        <v>2.16</v>
      </c>
      <c r="F10" s="16">
        <v>42212</v>
      </c>
      <c r="G10" s="21" t="s">
        <v>222</v>
      </c>
      <c r="H10" s="21">
        <v>15</v>
      </c>
    </row>
    <row r="11" spans="1:14" x14ac:dyDescent="0.25">
      <c r="A11" s="66">
        <f>'DOR Games'!A10</f>
        <v>18403</v>
      </c>
      <c r="B11" s="16">
        <f>'DOR Games'!B10</f>
        <v>41904</v>
      </c>
      <c r="C11" s="45">
        <f>'DOR Games'!AH10</f>
        <v>5.44</v>
      </c>
      <c r="F11" s="16">
        <v>42286</v>
      </c>
      <c r="G11" s="21" t="s">
        <v>223</v>
      </c>
      <c r="H11" s="21">
        <v>2</v>
      </c>
    </row>
    <row r="12" spans="1:14" x14ac:dyDescent="0.25">
      <c r="A12" s="66">
        <f>'DOR Games'!A11</f>
        <v>18500</v>
      </c>
      <c r="B12" s="16">
        <f>'DOR Games'!B11</f>
        <v>41980</v>
      </c>
      <c r="C12" s="45">
        <f>'DOR Games'!AH11</f>
        <v>9.74</v>
      </c>
      <c r="F12" s="16">
        <v>42288</v>
      </c>
      <c r="G12" s="21" t="s">
        <v>224</v>
      </c>
      <c r="H12" s="21">
        <v>2</v>
      </c>
    </row>
    <row r="13" spans="1:14" x14ac:dyDescent="0.25">
      <c r="A13" s="66">
        <f>'DOR Games'!A12</f>
        <v>18548</v>
      </c>
      <c r="B13" s="16">
        <f>'DOR Games'!B12</f>
        <v>42008</v>
      </c>
      <c r="C13" s="45">
        <f>'DOR Games'!AH12</f>
        <v>2.88</v>
      </c>
      <c r="F13" s="16">
        <v>42289</v>
      </c>
      <c r="G13" s="21" t="s">
        <v>225</v>
      </c>
      <c r="H13" s="21">
        <v>2</v>
      </c>
    </row>
    <row r="14" spans="1:14" x14ac:dyDescent="0.25">
      <c r="A14" s="66">
        <f>'DOR Games'!A13</f>
        <v>18553</v>
      </c>
      <c r="B14" s="16">
        <f>'DOR Games'!B13</f>
        <v>42012</v>
      </c>
      <c r="C14" s="45">
        <f>'DOR Games'!AH13</f>
        <v>21.25</v>
      </c>
      <c r="F14" s="16">
        <v>42290</v>
      </c>
      <c r="G14" s="21" t="s">
        <v>226</v>
      </c>
      <c r="H14" s="21">
        <v>2</v>
      </c>
    </row>
    <row r="15" spans="1:14" x14ac:dyDescent="0.25">
      <c r="A15" s="66">
        <f>'DOR Games'!A14</f>
        <v>18601</v>
      </c>
      <c r="B15" s="16">
        <f>'DOR Games'!B14</f>
        <v>42034</v>
      </c>
      <c r="C15" s="45">
        <f>'DOR Games'!AH14</f>
        <v>12.25</v>
      </c>
      <c r="F15" s="16">
        <v>42322</v>
      </c>
      <c r="G15" s="21" t="s">
        <v>227</v>
      </c>
      <c r="H15" s="21">
        <v>6</v>
      </c>
    </row>
    <row r="16" spans="1:14" x14ac:dyDescent="0.25">
      <c r="A16" s="66">
        <f>'DOR Games'!A15</f>
        <v>18623</v>
      </c>
      <c r="B16" s="16">
        <f>'DOR Games'!B15</f>
        <v>42051</v>
      </c>
      <c r="C16" s="45">
        <f>'DOR Games'!AH15</f>
        <v>3.6</v>
      </c>
      <c r="F16" s="16">
        <v>42409</v>
      </c>
      <c r="G16" s="21" t="s">
        <v>228</v>
      </c>
      <c r="H16" s="21">
        <v>2</v>
      </c>
    </row>
    <row r="17" spans="1:8" x14ac:dyDescent="0.25">
      <c r="A17" s="66">
        <f>'DOR Games'!A16</f>
        <v>18647</v>
      </c>
      <c r="B17" s="16">
        <f>'DOR Games'!B16</f>
        <v>42064</v>
      </c>
      <c r="C17" s="45">
        <f>'DOR Games'!AH16</f>
        <v>6.75</v>
      </c>
      <c r="F17" s="16">
        <v>42416</v>
      </c>
      <c r="G17" s="21" t="s">
        <v>229</v>
      </c>
      <c r="H17" s="21">
        <v>4</v>
      </c>
    </row>
    <row r="18" spans="1:8" x14ac:dyDescent="0.25">
      <c r="A18" s="66">
        <f>'DOR Games'!A17</f>
        <v>18666</v>
      </c>
      <c r="B18" s="16">
        <f>'DOR Games'!B17</f>
        <v>42079</v>
      </c>
      <c r="C18" s="45">
        <f>'DOR Games'!AH17</f>
        <v>11.25</v>
      </c>
      <c r="F18" s="16">
        <v>42483</v>
      </c>
      <c r="G18" s="21" t="s">
        <v>230</v>
      </c>
      <c r="H18" s="21">
        <v>4</v>
      </c>
    </row>
    <row r="19" spans="1:8" x14ac:dyDescent="0.25">
      <c r="A19" s="66">
        <f>'DOR Games'!A18</f>
        <v>18669</v>
      </c>
      <c r="B19" s="16">
        <f>'DOR Games'!B18</f>
        <v>42085</v>
      </c>
      <c r="C19" s="45">
        <f>'DOR Games'!AH18</f>
        <v>11.25</v>
      </c>
      <c r="F19" s="16">
        <v>42499</v>
      </c>
      <c r="G19" s="21" t="s">
        <v>231</v>
      </c>
      <c r="H19" s="21">
        <v>6</v>
      </c>
    </row>
    <row r="20" spans="1:8" x14ac:dyDescent="0.25">
      <c r="A20" s="66">
        <f>'DOR Games'!A19</f>
        <v>18877</v>
      </c>
      <c r="B20" s="16">
        <f>'DOR Games'!B19</f>
        <v>42273</v>
      </c>
      <c r="C20" s="45">
        <f>'DOR Games'!AH19</f>
        <v>5.96</v>
      </c>
      <c r="F20" s="16">
        <v>42555</v>
      </c>
      <c r="G20" s="21" t="s">
        <v>232</v>
      </c>
      <c r="H20" s="21">
        <v>20</v>
      </c>
    </row>
    <row r="21" spans="1:8" x14ac:dyDescent="0.25">
      <c r="A21" s="66">
        <f>'DOR Games'!A20</f>
        <v>18882</v>
      </c>
      <c r="B21" s="16">
        <f>'DOR Games'!B20</f>
        <v>42278</v>
      </c>
      <c r="C21" s="45">
        <f>'DOR Games'!AH20</f>
        <v>10.8</v>
      </c>
      <c r="F21" s="16">
        <v>42685</v>
      </c>
      <c r="G21" s="21" t="s">
        <v>233</v>
      </c>
      <c r="H21" s="21">
        <v>4</v>
      </c>
    </row>
    <row r="22" spans="1:8" x14ac:dyDescent="0.25">
      <c r="A22" s="66">
        <f>'DOR Games'!A21</f>
        <v>18938</v>
      </c>
      <c r="B22" s="16">
        <f>'DOR Games'!B21</f>
        <v>42343</v>
      </c>
      <c r="C22" s="45">
        <f>'DOR Games'!AH21</f>
        <v>3.02</v>
      </c>
      <c r="F22" s="16">
        <v>42685</v>
      </c>
      <c r="G22" s="21" t="s">
        <v>234</v>
      </c>
      <c r="H22" s="21">
        <v>6</v>
      </c>
    </row>
    <row r="23" spans="1:8" x14ac:dyDescent="0.25">
      <c r="A23" s="66">
        <f>'DOR Games'!A22</f>
        <v>19070</v>
      </c>
      <c r="B23" s="16">
        <f>'DOR Games'!B22</f>
        <v>42466</v>
      </c>
      <c r="C23" s="45">
        <f>'DOR Games'!AH22</f>
        <v>6.6</v>
      </c>
      <c r="F23" s="16">
        <v>42884</v>
      </c>
      <c r="G23" s="21" t="s">
        <v>235</v>
      </c>
      <c r="H23" s="21">
        <v>12</v>
      </c>
    </row>
    <row r="24" spans="1:8" x14ac:dyDescent="0.25">
      <c r="A24" s="66">
        <f>'DOR Games'!A23</f>
        <v>19106</v>
      </c>
      <c r="B24" s="16">
        <f>'DOR Games'!B23</f>
        <v>42506</v>
      </c>
      <c r="C24" s="45">
        <f>'DOR Games'!AH23</f>
        <v>4.84</v>
      </c>
      <c r="F24" s="16">
        <v>43072</v>
      </c>
      <c r="G24" s="21" t="s">
        <v>236</v>
      </c>
      <c r="H24" s="21">
        <v>6</v>
      </c>
    </row>
    <row r="25" spans="1:8" x14ac:dyDescent="0.25">
      <c r="A25" s="66">
        <f>'DOR Games'!A24</f>
        <v>19122</v>
      </c>
      <c r="B25" s="16">
        <f>'DOR Games'!B24</f>
        <v>42538</v>
      </c>
      <c r="C25" s="45">
        <f>'DOR Games'!AH24</f>
        <v>2.875</v>
      </c>
      <c r="F25" s="16">
        <v>43072</v>
      </c>
      <c r="G25" s="21" t="s">
        <v>237</v>
      </c>
      <c r="H25" s="21">
        <v>10</v>
      </c>
    </row>
    <row r="26" spans="1:8" x14ac:dyDescent="0.25">
      <c r="A26" s="66">
        <f>'DOR Games'!A25</f>
        <v>19134</v>
      </c>
      <c r="B26" s="16">
        <f>'DOR Games'!B25</f>
        <v>42560</v>
      </c>
      <c r="C26" s="45">
        <f>'DOR Games'!AH25</f>
        <v>5.4</v>
      </c>
      <c r="F26" s="16">
        <v>43288</v>
      </c>
      <c r="G26" s="21" t="s">
        <v>238</v>
      </c>
      <c r="H26" s="21">
        <v>8</v>
      </c>
    </row>
    <row r="27" spans="1:8" x14ac:dyDescent="0.25">
      <c r="A27" s="66">
        <f>'DOR Games'!A26</f>
        <v>19255</v>
      </c>
      <c r="B27" s="16">
        <f>'DOR Games'!B26</f>
        <v>42727</v>
      </c>
      <c r="C27" s="45">
        <f>'DOR Games'!AH26</f>
        <v>2.4</v>
      </c>
      <c r="F27" s="16">
        <v>43993</v>
      </c>
      <c r="G27" s="21" t="s">
        <v>239</v>
      </c>
      <c r="H27" s="21">
        <v>14</v>
      </c>
    </row>
    <row r="28" spans="1:8" x14ac:dyDescent="0.25">
      <c r="A28" s="66">
        <f>'DOR Games'!A27</f>
        <v>19265</v>
      </c>
      <c r="B28" s="16">
        <f>'DOR Games'!B27</f>
        <v>42741</v>
      </c>
      <c r="C28" s="45">
        <f>'DOR Games'!AH27</f>
        <v>12.44</v>
      </c>
      <c r="F28" s="16">
        <v>44212</v>
      </c>
      <c r="G28" s="21" t="s">
        <v>240</v>
      </c>
      <c r="H28" s="21">
        <v>20</v>
      </c>
    </row>
    <row r="29" spans="1:8" x14ac:dyDescent="0.25">
      <c r="A29" s="66">
        <f>'DOR Games'!A28</f>
        <v>19268</v>
      </c>
      <c r="B29" s="16">
        <f>'DOR Games'!B28</f>
        <v>42743</v>
      </c>
      <c r="C29" s="45">
        <f>'DOR Games'!AH28</f>
        <v>3.49</v>
      </c>
      <c r="F29" s="16">
        <v>44212</v>
      </c>
      <c r="G29" s="21" t="s">
        <v>241</v>
      </c>
      <c r="H29" s="21">
        <v>10</v>
      </c>
    </row>
    <row r="30" spans="1:8" x14ac:dyDescent="0.25">
      <c r="A30" s="66">
        <f>'DOR Games'!A29</f>
        <v>19292</v>
      </c>
      <c r="B30" s="16">
        <f>'DOR Games'!B29</f>
        <v>42792</v>
      </c>
      <c r="C30" s="45">
        <f>'DOR Games'!AH29</f>
        <v>2.1799999999999997</v>
      </c>
      <c r="F30" s="16">
        <v>44212</v>
      </c>
      <c r="G30" s="21" t="s">
        <v>242</v>
      </c>
      <c r="H30" s="21">
        <v>0</v>
      </c>
    </row>
    <row r="31" spans="1:8" x14ac:dyDescent="0.25">
      <c r="A31" s="66">
        <f>'DOR Games'!A30</f>
        <v>19308</v>
      </c>
      <c r="B31" s="16">
        <f>'DOR Games'!B30</f>
        <v>42821</v>
      </c>
      <c r="C31" s="45">
        <f>'DOR Games'!AH30</f>
        <v>10.3</v>
      </c>
      <c r="F31" s="16">
        <v>44212</v>
      </c>
      <c r="G31" s="21" t="s">
        <v>243</v>
      </c>
      <c r="H31" s="21">
        <v>20</v>
      </c>
    </row>
    <row r="32" spans="1:8" x14ac:dyDescent="0.25">
      <c r="A32" s="66">
        <f>'DOR Games'!A31</f>
        <v>19783</v>
      </c>
      <c r="B32" s="16">
        <f>'DOR Games'!B31</f>
        <v>43537</v>
      </c>
      <c r="C32" s="45">
        <f>'DOR Games'!AH31</f>
        <v>3.08</v>
      </c>
      <c r="F32" s="16">
        <v>44212</v>
      </c>
      <c r="G32" s="21" t="s">
        <v>244</v>
      </c>
      <c r="H32" s="21">
        <v>10</v>
      </c>
    </row>
    <row r="33" spans="1:8" x14ac:dyDescent="0.25">
      <c r="A33" s="66">
        <f>'DOR Games'!A32</f>
        <v>20369</v>
      </c>
      <c r="B33" s="16">
        <f>'DOR Games'!B32</f>
        <v>43974</v>
      </c>
      <c r="C33" s="45">
        <f>'DOR Games'!AH32</f>
        <v>8.5</v>
      </c>
      <c r="F33" s="16">
        <v>44213</v>
      </c>
      <c r="G33" s="21" t="s">
        <v>245</v>
      </c>
      <c r="H33" s="21">
        <v>12</v>
      </c>
    </row>
    <row r="34" spans="1:8" x14ac:dyDescent="0.25">
      <c r="A34" s="66">
        <f>'DOR Games'!A33</f>
        <v>20371</v>
      </c>
      <c r="B34" s="16">
        <f>'DOR Games'!B33</f>
        <v>43974</v>
      </c>
      <c r="C34" s="45">
        <f>'DOR Games'!AH33</f>
        <v>5.75</v>
      </c>
      <c r="F34" s="16">
        <v>44293</v>
      </c>
      <c r="G34" s="21" t="s">
        <v>246</v>
      </c>
      <c r="H34" s="21">
        <v>4</v>
      </c>
    </row>
    <row r="35" spans="1:8" x14ac:dyDescent="0.25">
      <c r="A35" s="66">
        <f>'DOR Games'!A34</f>
        <v>21066</v>
      </c>
      <c r="B35" s="16">
        <f>'DOR Games'!B34</f>
        <v>44284</v>
      </c>
      <c r="C35" s="45">
        <f>'DOR Games'!AH34</f>
        <v>2.25</v>
      </c>
      <c r="F35" s="16">
        <v>44388</v>
      </c>
      <c r="G35" s="21" t="s">
        <v>247</v>
      </c>
      <c r="H35" s="21">
        <v>15</v>
      </c>
    </row>
    <row r="36" spans="1:8" x14ac:dyDescent="0.25">
      <c r="A36" s="66">
        <f>'DOR Games'!A35</f>
        <v>21117</v>
      </c>
      <c r="B36" s="16">
        <f>'DOR Games'!B35</f>
        <v>44301</v>
      </c>
      <c r="C36" s="45">
        <f>'DOR Games'!AH35</f>
        <v>3.08</v>
      </c>
      <c r="F36" s="16">
        <v>44483</v>
      </c>
      <c r="G36" s="21" t="s">
        <v>248</v>
      </c>
      <c r="H36" s="21">
        <v>4</v>
      </c>
    </row>
    <row r="37" spans="1:8" x14ac:dyDescent="0.25">
      <c r="A37" s="66">
        <f>'DOR Games'!A36</f>
        <v>21195</v>
      </c>
      <c r="B37" s="16">
        <f>'DOR Games'!B36</f>
        <v>44329</v>
      </c>
      <c r="C37" s="45">
        <f>'DOR Games'!AH36</f>
        <v>4.75</v>
      </c>
      <c r="F37" s="16">
        <v>44572</v>
      </c>
      <c r="G37" s="21" t="s">
        <v>249</v>
      </c>
      <c r="H37" s="21">
        <v>2</v>
      </c>
    </row>
    <row r="38" spans="1:8" x14ac:dyDescent="0.25">
      <c r="A38" s="66">
        <f>'DOR Games'!A37</f>
        <v>21876</v>
      </c>
      <c r="B38" s="16">
        <f>'DOR Games'!B37</f>
        <v>44645</v>
      </c>
      <c r="C38" s="45">
        <f>'DOR Games'!AH37</f>
        <v>8</v>
      </c>
      <c r="F38" s="16">
        <v>44747</v>
      </c>
      <c r="G38" s="21" t="s">
        <v>250</v>
      </c>
      <c r="H38" s="21">
        <v>8</v>
      </c>
    </row>
    <row r="39" spans="1:8" x14ac:dyDescent="0.25">
      <c r="A39" s="66">
        <f>'DOR Games'!A38</f>
        <v>21985</v>
      </c>
      <c r="B39" s="16">
        <f>'DOR Games'!B38</f>
        <v>44700</v>
      </c>
      <c r="C39" s="45">
        <f>'DOR Games'!AH38</f>
        <v>6.6</v>
      </c>
      <c r="F39" s="16">
        <v>44854</v>
      </c>
      <c r="G39" s="21" t="s">
        <v>251</v>
      </c>
      <c r="H39" s="21">
        <v>6</v>
      </c>
    </row>
    <row r="40" spans="1:8" x14ac:dyDescent="0.25">
      <c r="A40" s="66">
        <f>'DOR Games'!A39</f>
        <v>22836</v>
      </c>
      <c r="B40" s="16">
        <f>'DOR Games'!B39</f>
        <v>45208</v>
      </c>
      <c r="C40" s="45">
        <f>'DOR Games'!AH39</f>
        <v>9.4</v>
      </c>
      <c r="F40" s="16">
        <v>44920</v>
      </c>
      <c r="G40" s="21" t="s">
        <v>252</v>
      </c>
      <c r="H40" s="21">
        <v>4</v>
      </c>
    </row>
    <row r="41" spans="1:8" x14ac:dyDescent="0.25">
      <c r="A41" s="66">
        <f>'DOR Games'!A40</f>
        <v>22837</v>
      </c>
      <c r="B41" s="16">
        <f>'DOR Games'!B40</f>
        <v>45212</v>
      </c>
      <c r="C41" s="45">
        <f>'DOR Games'!AH40</f>
        <v>8.8000000000000007</v>
      </c>
      <c r="F41" s="16">
        <v>45013</v>
      </c>
      <c r="G41" s="21" t="s">
        <v>253</v>
      </c>
      <c r="H41" s="21">
        <v>4</v>
      </c>
    </row>
    <row r="42" spans="1:8" x14ac:dyDescent="0.25">
      <c r="A42" s="66">
        <f>'DOR Games'!A41</f>
        <v>22846</v>
      </c>
      <c r="B42" s="16">
        <f>'DOR Games'!B41</f>
        <v>45221</v>
      </c>
      <c r="C42" s="45">
        <f>'DOR Games'!AH41</f>
        <v>4.5</v>
      </c>
      <c r="F42" s="16">
        <v>45106</v>
      </c>
      <c r="G42" s="21" t="s">
        <v>254</v>
      </c>
      <c r="H42" s="21">
        <v>6</v>
      </c>
    </row>
    <row r="43" spans="1:8" x14ac:dyDescent="0.25">
      <c r="A43" s="66">
        <f>'DOR Games'!A42</f>
        <v>23077</v>
      </c>
      <c r="B43" s="16">
        <f>'DOR Games'!B42</f>
        <v>45562</v>
      </c>
      <c r="C43" s="45">
        <f>'DOR Games'!AH42</f>
        <v>6.6</v>
      </c>
      <c r="F43" s="16">
        <v>45201</v>
      </c>
      <c r="G43" s="21" t="s">
        <v>255</v>
      </c>
      <c r="H43" s="21">
        <v>6</v>
      </c>
    </row>
    <row r="44" spans="1:8" x14ac:dyDescent="0.25">
      <c r="A44" s="66">
        <f>'DOR Games'!A43</f>
        <v>23601</v>
      </c>
      <c r="B44" s="16">
        <f>'DOR Games'!B43</f>
        <v>45992</v>
      </c>
      <c r="C44" s="45">
        <f>'DOR Games'!AH43</f>
        <v>3</v>
      </c>
      <c r="F44" s="16">
        <v>45717</v>
      </c>
      <c r="G44" s="21" t="s">
        <v>256</v>
      </c>
      <c r="H44" s="21">
        <v>10</v>
      </c>
    </row>
    <row r="45" spans="1:8" x14ac:dyDescent="0.25">
      <c r="A45" s="16"/>
      <c r="B45" s="66"/>
      <c r="C45" s="45"/>
      <c r="F45" s="16"/>
      <c r="G45" s="21"/>
      <c r="H45" s="21"/>
    </row>
    <row r="46" spans="1:8" x14ac:dyDescent="0.25">
      <c r="A46" s="16"/>
      <c r="B46" s="6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6" sqref="D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'Stefano Ciampoli'!A1</f>
        <v>Stefano Ciampoli</v>
      </c>
      <c r="BH1" s="14" t="s">
        <v>11</v>
      </c>
      <c r="BI1" s="14" t="s">
        <v>12</v>
      </c>
      <c r="BJ1" s="14" t="s">
        <v>5</v>
      </c>
      <c r="BK1" s="14" t="s">
        <v>14</v>
      </c>
      <c r="BL1" s="14" t="s">
        <v>15</v>
      </c>
    </row>
    <row r="2" spans="1:75" x14ac:dyDescent="0.25">
      <c r="A2" s="62">
        <v>18156</v>
      </c>
      <c r="B2" s="16">
        <v>41750</v>
      </c>
      <c r="C2" t="s">
        <v>63</v>
      </c>
      <c r="D2" t="s">
        <v>180</v>
      </c>
      <c r="E2" t="s">
        <v>64</v>
      </c>
      <c r="F2" t="s">
        <v>181</v>
      </c>
      <c r="G2" t="s">
        <v>182</v>
      </c>
      <c r="H2" s="63" t="s">
        <v>259</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22</v>
      </c>
      <c r="BO2" t="s">
        <v>67</v>
      </c>
    </row>
    <row r="3" spans="1:75" x14ac:dyDescent="0.25">
      <c r="A3" s="62">
        <v>18165</v>
      </c>
      <c r="B3" s="16">
        <v>41753</v>
      </c>
      <c r="C3" t="s">
        <v>63</v>
      </c>
      <c r="D3" t="s">
        <v>180</v>
      </c>
      <c r="E3" t="s">
        <v>64</v>
      </c>
      <c r="F3" t="s">
        <v>184</v>
      </c>
      <c r="G3" t="s">
        <v>182</v>
      </c>
      <c r="H3" s="63" t="s">
        <v>260</v>
      </c>
      <c r="I3" t="s">
        <v>68</v>
      </c>
      <c r="J3" s="14">
        <v>10</v>
      </c>
      <c r="K3" s="14" t="s">
        <v>183</v>
      </c>
      <c r="L3" t="s">
        <v>5</v>
      </c>
      <c r="M3" s="14">
        <v>1.25</v>
      </c>
      <c r="N3" s="14">
        <v>1.25</v>
      </c>
      <c r="P3" s="21"/>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9</v>
      </c>
      <c r="BK3" s="14">
        <f>COUNTIFS($D$2:$D$4276,"*"&amp;$BB$1&amp;"*",$K$2:$K$4276,"USA",$L$2:$L$4276,"Minor Victory",$I$2:$I$4276,"Battle")</f>
        <v>2</v>
      </c>
      <c r="BL3" s="14">
        <f>COUNTIFS($D$2:$D$4276,"*"&amp;$BB$1&amp;"*",$K$2:$K$4276,"USA",$L$2:$L$4276,"Major Victory",$I$2:$I$4276,"Battle")</f>
        <v>5</v>
      </c>
      <c r="BN3" cm="1">
        <f t="array" ref="BN3">SUMPRODUCT(--EXACT($BO$3,$I$2:$I$4276))</f>
        <v>22</v>
      </c>
      <c r="BO3" t="s">
        <v>69</v>
      </c>
    </row>
    <row r="4" spans="1:75" x14ac:dyDescent="0.25">
      <c r="A4" s="62">
        <v>18190</v>
      </c>
      <c r="B4" s="16">
        <v>41766</v>
      </c>
      <c r="C4" t="s">
        <v>63</v>
      </c>
      <c r="D4" t="s">
        <v>180</v>
      </c>
      <c r="E4" t="s">
        <v>64</v>
      </c>
      <c r="F4" t="s">
        <v>181</v>
      </c>
      <c r="G4" t="s">
        <v>182</v>
      </c>
      <c r="H4" s="63" t="s">
        <v>261</v>
      </c>
      <c r="I4" t="s">
        <v>68</v>
      </c>
      <c r="J4" s="14">
        <v>12</v>
      </c>
      <c r="K4" s="14" t="s">
        <v>63</v>
      </c>
      <c r="L4" t="s">
        <v>3</v>
      </c>
      <c r="M4" s="14">
        <v>2.1799999999999997</v>
      </c>
      <c r="N4" s="14">
        <v>1.32</v>
      </c>
      <c r="P4" s="21"/>
      <c r="AH4" s="17">
        <f t="shared" si="17"/>
        <v>2.1799999999999997</v>
      </c>
      <c r="AI4" s="18">
        <f t="shared" si="0"/>
        <v>2.1799999999999997</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184</v>
      </c>
      <c r="BH4" s="14">
        <f>SUM(BH2:BH3)</f>
        <v>4</v>
      </c>
      <c r="BI4" s="14">
        <f>SUM(BI2:BI3)</f>
        <v>2</v>
      </c>
      <c r="BJ4" s="14">
        <f>SUM(BJ2:BJ3)</f>
        <v>9</v>
      </c>
      <c r="BK4" s="14">
        <f>SUM(BK2:BK3)</f>
        <v>2</v>
      </c>
      <c r="BL4" s="14">
        <f>SUM(BL2:BL3)</f>
        <v>5</v>
      </c>
    </row>
    <row r="5" spans="1:75" x14ac:dyDescent="0.25">
      <c r="A5" s="62">
        <v>18197</v>
      </c>
      <c r="B5" s="16">
        <v>41772</v>
      </c>
      <c r="C5" t="s">
        <v>63</v>
      </c>
      <c r="D5" t="s">
        <v>180</v>
      </c>
      <c r="E5" t="s">
        <v>64</v>
      </c>
      <c r="F5" t="s">
        <v>181</v>
      </c>
      <c r="G5" t="s">
        <v>185</v>
      </c>
      <c r="H5" s="63" t="s">
        <v>262</v>
      </c>
      <c r="I5" t="s">
        <v>68</v>
      </c>
      <c r="J5" s="14">
        <v>7</v>
      </c>
      <c r="K5" s="14" t="s">
        <v>63</v>
      </c>
      <c r="L5" t="s">
        <v>3</v>
      </c>
      <c r="M5" s="14">
        <v>1.48</v>
      </c>
      <c r="N5" s="14">
        <v>0.77</v>
      </c>
      <c r="P5" s="21"/>
      <c r="AH5" s="17">
        <f t="shared" si="17"/>
        <v>1.48</v>
      </c>
      <c r="AI5" s="18">
        <f t="shared" si="0"/>
        <v>1.48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18206</v>
      </c>
      <c r="B6" s="16">
        <v>41777</v>
      </c>
      <c r="C6" t="s">
        <v>63</v>
      </c>
      <c r="D6" t="s">
        <v>184</v>
      </c>
      <c r="E6" t="s">
        <v>64</v>
      </c>
      <c r="F6" t="s">
        <v>180</v>
      </c>
      <c r="G6" t="s">
        <v>182</v>
      </c>
      <c r="H6" s="63" t="s">
        <v>260</v>
      </c>
      <c r="I6" t="s">
        <v>68</v>
      </c>
      <c r="J6" s="14">
        <v>4</v>
      </c>
      <c r="K6" s="14" t="s">
        <v>183</v>
      </c>
      <c r="L6" t="s">
        <v>5</v>
      </c>
      <c r="M6" s="14">
        <v>0.5</v>
      </c>
      <c r="N6" s="14">
        <v>0.5</v>
      </c>
      <c r="P6" s="21"/>
      <c r="AH6" s="17">
        <f t="shared" si="17"/>
        <v>0.5</v>
      </c>
      <c r="AI6" s="18">
        <f t="shared" si="0"/>
        <v>0</v>
      </c>
      <c r="AJ6" s="18">
        <f t="shared" si="1"/>
        <v>0.5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18285</v>
      </c>
      <c r="B7" s="16">
        <v>41818</v>
      </c>
      <c r="C7" t="s">
        <v>63</v>
      </c>
      <c r="D7" t="s">
        <v>180</v>
      </c>
      <c r="E7" t="s">
        <v>64</v>
      </c>
      <c r="F7" t="s">
        <v>181</v>
      </c>
      <c r="G7" t="s">
        <v>185</v>
      </c>
      <c r="H7" s="63" t="s">
        <v>263</v>
      </c>
      <c r="I7" t="s">
        <v>68</v>
      </c>
      <c r="J7" s="14">
        <v>7</v>
      </c>
      <c r="K7" s="14" t="s">
        <v>64</v>
      </c>
      <c r="L7" t="s">
        <v>4</v>
      </c>
      <c r="M7" s="14">
        <v>0.84</v>
      </c>
      <c r="N7" s="14">
        <v>1.4100000000000001</v>
      </c>
      <c r="P7" s="21"/>
      <c r="AH7" s="17">
        <f t="shared" si="17"/>
        <v>0.84</v>
      </c>
      <c r="AI7" s="18">
        <f t="shared" si="0"/>
        <v>0.84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0</v>
      </c>
      <c r="BN7">
        <f>SUM(BH9:BL9)</f>
        <v>18</v>
      </c>
      <c r="BO7" t="s">
        <v>67</v>
      </c>
    </row>
    <row r="8" spans="1:75" x14ac:dyDescent="0.25">
      <c r="A8" s="62">
        <v>18324</v>
      </c>
      <c r="B8" s="16">
        <v>41845</v>
      </c>
      <c r="C8" t="s">
        <v>63</v>
      </c>
      <c r="D8" t="s">
        <v>180</v>
      </c>
      <c r="E8" t="s">
        <v>64</v>
      </c>
      <c r="F8" t="s">
        <v>181</v>
      </c>
      <c r="G8" t="s">
        <v>186</v>
      </c>
      <c r="H8" s="63" t="s">
        <v>264</v>
      </c>
      <c r="I8" t="s">
        <v>68</v>
      </c>
      <c r="J8" s="14">
        <v>10</v>
      </c>
      <c r="K8" s="14" t="s">
        <v>63</v>
      </c>
      <c r="L8" t="s">
        <v>3</v>
      </c>
      <c r="M8" s="14">
        <v>1.9</v>
      </c>
      <c r="N8" s="14">
        <v>1.1000000000000001</v>
      </c>
      <c r="P8" s="21"/>
      <c r="AH8" s="17">
        <f t="shared" si="17"/>
        <v>1.9</v>
      </c>
      <c r="AI8" s="18">
        <f t="shared" si="0"/>
        <v>1.9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2</v>
      </c>
      <c r="BK8" s="19">
        <f>COUNTIFS($D$2:$D$4276,"*"&amp;$BB$1&amp;"*",$K$2:$K$4276,"USA",$L$2:$L$4276,"Minor Victory",$I$2:$I$4276,"Maneuver")</f>
        <v>2</v>
      </c>
      <c r="BL8" s="19">
        <f>COUNTIFS($D$2:$D$4276,"*"&amp;$BB$1&amp;"*",$K$2:$K$4276,"USA",$L$2:$L$4276,"Major Victory",$I$2:$I$4276,"Maneuver")</f>
        <v>0</v>
      </c>
      <c r="BN8" cm="1">
        <f t="array" ref="BN8">SUMPRODUCT(--EXACT($BO$8,$I$2:$I$4276))</f>
        <v>18</v>
      </c>
      <c r="BO8" t="s">
        <v>68</v>
      </c>
    </row>
    <row r="9" spans="1:75" x14ac:dyDescent="0.25">
      <c r="A9" s="62">
        <v>18356</v>
      </c>
      <c r="B9" s="16">
        <v>41864</v>
      </c>
      <c r="C9" t="s">
        <v>63</v>
      </c>
      <c r="D9" t="s">
        <v>180</v>
      </c>
      <c r="E9" t="s">
        <v>64</v>
      </c>
      <c r="F9" t="s">
        <v>181</v>
      </c>
      <c r="G9" t="s">
        <v>186</v>
      </c>
      <c r="H9" s="63" t="s">
        <v>265</v>
      </c>
      <c r="I9" t="s">
        <v>68</v>
      </c>
      <c r="J9" s="14">
        <v>18</v>
      </c>
      <c r="K9" s="14" t="s">
        <v>64</v>
      </c>
      <c r="L9" t="s">
        <v>4</v>
      </c>
      <c r="M9" s="14">
        <v>2.16</v>
      </c>
      <c r="N9" s="14">
        <v>2.84</v>
      </c>
      <c r="P9" s="21"/>
      <c r="AH9" s="17">
        <f t="shared" si="17"/>
        <v>2.16</v>
      </c>
      <c r="AI9" s="18">
        <f t="shared" si="0"/>
        <v>2.16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4</v>
      </c>
      <c r="BK9" s="19">
        <f>SUM(BK7:BK8)</f>
        <v>3</v>
      </c>
      <c r="BL9" s="19">
        <f>SUM(BL7:BL8)</f>
        <v>0</v>
      </c>
    </row>
    <row r="10" spans="1:75" x14ac:dyDescent="0.25">
      <c r="A10" s="62">
        <v>18403</v>
      </c>
      <c r="B10" s="16">
        <v>41904</v>
      </c>
      <c r="C10" t="s">
        <v>63</v>
      </c>
      <c r="D10" t="s">
        <v>181</v>
      </c>
      <c r="E10" t="s">
        <v>64</v>
      </c>
      <c r="F10" t="s">
        <v>180</v>
      </c>
      <c r="G10" t="s">
        <v>186</v>
      </c>
      <c r="H10" s="63" t="s">
        <v>288</v>
      </c>
      <c r="I10" t="s">
        <v>68</v>
      </c>
      <c r="J10" s="14">
        <v>38</v>
      </c>
      <c r="K10" s="14" t="s">
        <v>64</v>
      </c>
      <c r="L10" t="s">
        <v>4</v>
      </c>
      <c r="M10" s="14">
        <v>4.5599999999999996</v>
      </c>
      <c r="N10" s="14">
        <v>5.44</v>
      </c>
      <c r="P10" s="21"/>
      <c r="AH10" s="17">
        <f t="shared" si="17"/>
        <v>5.44</v>
      </c>
      <c r="AI10" s="18">
        <f t="shared" si="0"/>
        <v>0</v>
      </c>
      <c r="AJ10" s="18">
        <f t="shared" si="1"/>
        <v>5.44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18500</v>
      </c>
      <c r="B11" s="16">
        <v>41980</v>
      </c>
      <c r="C11" t="s">
        <v>63</v>
      </c>
      <c r="D11" t="s">
        <v>180</v>
      </c>
      <c r="E11" t="s">
        <v>64</v>
      </c>
      <c r="F11" t="s">
        <v>181</v>
      </c>
      <c r="G11" t="s">
        <v>186</v>
      </c>
      <c r="H11" s="63" t="s">
        <v>266</v>
      </c>
      <c r="I11" t="s">
        <v>68</v>
      </c>
      <c r="J11" s="14">
        <v>66</v>
      </c>
      <c r="K11" s="14" t="s">
        <v>63</v>
      </c>
      <c r="L11" t="s">
        <v>3</v>
      </c>
      <c r="M11" s="14">
        <v>9.74</v>
      </c>
      <c r="N11" s="14">
        <v>7.26</v>
      </c>
      <c r="P11" s="21"/>
      <c r="AH11" s="17">
        <f t="shared" si="17"/>
        <v>9.74</v>
      </c>
      <c r="AI11" s="18">
        <f t="shared" si="0"/>
        <v>9.74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18548</v>
      </c>
      <c r="B12" s="16">
        <v>42008</v>
      </c>
      <c r="C12" t="s">
        <v>63</v>
      </c>
      <c r="D12" t="s">
        <v>180</v>
      </c>
      <c r="E12" t="s">
        <v>64</v>
      </c>
      <c r="F12" t="s">
        <v>187</v>
      </c>
      <c r="G12" t="s">
        <v>188</v>
      </c>
      <c r="H12" s="63" t="s">
        <v>267</v>
      </c>
      <c r="I12" t="s">
        <v>69</v>
      </c>
      <c r="J12" s="14">
        <v>12</v>
      </c>
      <c r="K12" s="14" t="s">
        <v>64</v>
      </c>
      <c r="L12" t="s">
        <v>4</v>
      </c>
      <c r="M12" s="14">
        <v>2.88</v>
      </c>
      <c r="N12" s="14">
        <v>4.12</v>
      </c>
      <c r="P12" s="21"/>
      <c r="AH12" s="17">
        <f t="shared" si="17"/>
        <v>2.88</v>
      </c>
      <c r="AI12" s="18">
        <f t="shared" si="0"/>
        <v>2.88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18553</v>
      </c>
      <c r="B13" s="16">
        <v>42012</v>
      </c>
      <c r="C13" t="s">
        <v>63</v>
      </c>
      <c r="D13" t="s">
        <v>180</v>
      </c>
      <c r="E13" t="s">
        <v>64</v>
      </c>
      <c r="F13" t="s">
        <v>189</v>
      </c>
      <c r="G13" t="s">
        <v>190</v>
      </c>
      <c r="H13" s="63" t="s">
        <v>268</v>
      </c>
      <c r="I13" t="s">
        <v>69</v>
      </c>
      <c r="J13" s="14">
        <v>85</v>
      </c>
      <c r="K13" s="14" t="s">
        <v>183</v>
      </c>
      <c r="L13" t="s">
        <v>5</v>
      </c>
      <c r="M13" s="14">
        <v>21.25</v>
      </c>
      <c r="N13" s="14">
        <v>21.25</v>
      </c>
      <c r="P13" s="21"/>
      <c r="AH13" s="17">
        <f t="shared" si="17"/>
        <v>21.25</v>
      </c>
      <c r="AI13" s="18">
        <f t="shared" si="0"/>
        <v>21.25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18601</v>
      </c>
      <c r="B14" s="16">
        <v>42034</v>
      </c>
      <c r="C14" t="s">
        <v>63</v>
      </c>
      <c r="D14" t="s">
        <v>180</v>
      </c>
      <c r="E14" t="s">
        <v>64</v>
      </c>
      <c r="F14" t="s">
        <v>189</v>
      </c>
      <c r="G14" t="s">
        <v>191</v>
      </c>
      <c r="H14" s="63" t="s">
        <v>269</v>
      </c>
      <c r="I14" t="s">
        <v>69</v>
      </c>
      <c r="J14" s="14">
        <v>49</v>
      </c>
      <c r="K14" s="14" t="s">
        <v>183</v>
      </c>
      <c r="L14" t="s">
        <v>5</v>
      </c>
      <c r="M14" s="14">
        <v>12.25</v>
      </c>
      <c r="N14" s="14">
        <v>12.25</v>
      </c>
      <c r="P14" s="21"/>
      <c r="AH14" s="17">
        <f t="shared" si="17"/>
        <v>12.25</v>
      </c>
      <c r="AI14" s="18">
        <f t="shared" si="0"/>
        <v>12.25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18623</v>
      </c>
      <c r="B15" s="16">
        <v>42051</v>
      </c>
      <c r="C15" t="s">
        <v>63</v>
      </c>
      <c r="D15" t="s">
        <v>180</v>
      </c>
      <c r="E15" t="s">
        <v>64</v>
      </c>
      <c r="F15" t="s">
        <v>187</v>
      </c>
      <c r="G15" t="s">
        <v>188</v>
      </c>
      <c r="H15" s="63" t="s">
        <v>270</v>
      </c>
      <c r="I15" t="s">
        <v>69</v>
      </c>
      <c r="J15" s="14">
        <v>15</v>
      </c>
      <c r="K15" s="14" t="s">
        <v>64</v>
      </c>
      <c r="L15" t="s">
        <v>4</v>
      </c>
      <c r="M15" s="14">
        <v>3.6</v>
      </c>
      <c r="N15" s="14">
        <v>4.9000000000000004</v>
      </c>
      <c r="P15" s="21"/>
      <c r="AH15" s="17">
        <f t="shared" si="17"/>
        <v>3.6</v>
      </c>
      <c r="AI15" s="18">
        <f t="shared" si="0"/>
        <v>3.6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18647</v>
      </c>
      <c r="B16" s="16">
        <v>42064</v>
      </c>
      <c r="C16" t="s">
        <v>63</v>
      </c>
      <c r="D16" t="s">
        <v>184</v>
      </c>
      <c r="E16" t="s">
        <v>64</v>
      </c>
      <c r="F16" t="s">
        <v>213</v>
      </c>
      <c r="G16" t="s">
        <v>182</v>
      </c>
      <c r="H16" s="63" t="s">
        <v>293</v>
      </c>
      <c r="I16" t="s">
        <v>83</v>
      </c>
      <c r="J16" s="14">
        <v>27</v>
      </c>
      <c r="K16" s="14" t="s">
        <v>183</v>
      </c>
      <c r="L16" t="s">
        <v>5</v>
      </c>
      <c r="M16" s="14">
        <v>6.75</v>
      </c>
      <c r="N16" s="14">
        <v>6.75</v>
      </c>
      <c r="O16" t="s">
        <v>63</v>
      </c>
      <c r="P16" s="21" t="s">
        <v>180</v>
      </c>
      <c r="Q16" t="s">
        <v>63</v>
      </c>
      <c r="R16" t="s">
        <v>257</v>
      </c>
      <c r="S16" t="s">
        <v>64</v>
      </c>
      <c r="T16" t="s">
        <v>258</v>
      </c>
      <c r="U16" t="s">
        <v>64</v>
      </c>
      <c r="V16" t="s">
        <v>214</v>
      </c>
      <c r="AH16" s="17">
        <f t="shared" si="17"/>
        <v>6.75</v>
      </c>
      <c r="AI16" s="18">
        <f t="shared" si="0"/>
        <v>0</v>
      </c>
      <c r="AJ16" s="18">
        <f t="shared" si="1"/>
        <v>0</v>
      </c>
      <c r="AK16" s="18">
        <f t="shared" si="2"/>
        <v>6.75</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18666</v>
      </c>
      <c r="B17" s="16">
        <v>42079</v>
      </c>
      <c r="C17" t="s">
        <v>63</v>
      </c>
      <c r="D17" t="s">
        <v>180</v>
      </c>
      <c r="E17" t="s">
        <v>64</v>
      </c>
      <c r="F17" t="s">
        <v>189</v>
      </c>
      <c r="G17" t="s">
        <v>192</v>
      </c>
      <c r="H17" s="63" t="s">
        <v>271</v>
      </c>
      <c r="I17" t="s">
        <v>69</v>
      </c>
      <c r="J17" s="14">
        <v>45</v>
      </c>
      <c r="K17" s="14" t="s">
        <v>183</v>
      </c>
      <c r="L17" t="s">
        <v>5</v>
      </c>
      <c r="M17" s="14">
        <v>11.25</v>
      </c>
      <c r="N17" s="14">
        <v>11.25</v>
      </c>
      <c r="P17" s="21"/>
      <c r="AE17" s="20"/>
      <c r="AH17" s="17">
        <f t="shared" si="17"/>
        <v>11.25</v>
      </c>
      <c r="AI17" s="18">
        <f t="shared" si="0"/>
        <v>11.25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18669</v>
      </c>
      <c r="B18" s="16">
        <v>42085</v>
      </c>
      <c r="C18" t="s">
        <v>63</v>
      </c>
      <c r="D18" t="s">
        <v>180</v>
      </c>
      <c r="E18" t="s">
        <v>64</v>
      </c>
      <c r="F18" t="s">
        <v>189</v>
      </c>
      <c r="G18" t="s">
        <v>192</v>
      </c>
      <c r="H18" s="63" t="s">
        <v>271</v>
      </c>
      <c r="I18" t="s">
        <v>69</v>
      </c>
      <c r="J18" s="14">
        <v>45</v>
      </c>
      <c r="K18" s="14" t="s">
        <v>183</v>
      </c>
      <c r="L18" t="s">
        <v>5</v>
      </c>
      <c r="M18" s="14">
        <v>11.25</v>
      </c>
      <c r="N18" s="14">
        <v>11.25</v>
      </c>
      <c r="P18" s="21"/>
      <c r="AE18" s="20"/>
      <c r="AH18" s="17">
        <f t="shared" si="17"/>
        <v>11.25</v>
      </c>
      <c r="AI18" s="18">
        <f t="shared" si="0"/>
        <v>11.25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18877</v>
      </c>
      <c r="B19" s="16">
        <v>42273</v>
      </c>
      <c r="C19" t="s">
        <v>63</v>
      </c>
      <c r="D19" t="s">
        <v>180</v>
      </c>
      <c r="E19" t="s">
        <v>64</v>
      </c>
      <c r="F19" t="s">
        <v>181</v>
      </c>
      <c r="G19" t="s">
        <v>186</v>
      </c>
      <c r="H19" s="63" t="s">
        <v>266</v>
      </c>
      <c r="I19" t="s">
        <v>68</v>
      </c>
      <c r="J19" s="14">
        <v>39</v>
      </c>
      <c r="K19" s="14" t="s">
        <v>63</v>
      </c>
      <c r="L19" t="s">
        <v>3</v>
      </c>
      <c r="M19" s="14">
        <v>5.96</v>
      </c>
      <c r="N19" s="14">
        <v>4.29</v>
      </c>
      <c r="P19" s="21"/>
      <c r="AE19" s="20"/>
      <c r="AH19" s="17">
        <f t="shared" si="17"/>
        <v>5.96</v>
      </c>
      <c r="AI19" s="18">
        <f t="shared" si="0"/>
        <v>5.96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18882</v>
      </c>
      <c r="B20" s="16">
        <v>42278</v>
      </c>
      <c r="C20" t="s">
        <v>63</v>
      </c>
      <c r="D20" t="s">
        <v>180</v>
      </c>
      <c r="E20" t="s">
        <v>64</v>
      </c>
      <c r="F20" t="s">
        <v>193</v>
      </c>
      <c r="G20" t="s">
        <v>182</v>
      </c>
      <c r="H20" s="61" t="s">
        <v>272</v>
      </c>
      <c r="I20" t="s">
        <v>69</v>
      </c>
      <c r="J20" s="14">
        <v>35</v>
      </c>
      <c r="K20" s="14" t="s">
        <v>63</v>
      </c>
      <c r="L20" t="s">
        <v>3</v>
      </c>
      <c r="M20" s="14">
        <v>10.8</v>
      </c>
      <c r="N20" s="14">
        <v>7.7</v>
      </c>
      <c r="P20" s="21"/>
      <c r="AE20" s="20"/>
      <c r="AH20" s="17">
        <f t="shared" si="17"/>
        <v>10.8</v>
      </c>
      <c r="AI20" s="18">
        <f t="shared" si="0"/>
        <v>10.8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18938</v>
      </c>
      <c r="B21" s="16">
        <v>42343</v>
      </c>
      <c r="C21" t="s">
        <v>63</v>
      </c>
      <c r="D21" t="s">
        <v>181</v>
      </c>
      <c r="E21" t="s">
        <v>64</v>
      </c>
      <c r="F21" t="s">
        <v>180</v>
      </c>
      <c r="G21" t="s">
        <v>186</v>
      </c>
      <c r="H21" s="63" t="s">
        <v>289</v>
      </c>
      <c r="I21" t="s">
        <v>68</v>
      </c>
      <c r="J21" s="14">
        <v>18</v>
      </c>
      <c r="K21" s="14" t="s">
        <v>64</v>
      </c>
      <c r="L21" t="s">
        <v>3</v>
      </c>
      <c r="M21" s="14">
        <v>1.98</v>
      </c>
      <c r="N21" s="14">
        <v>3.02</v>
      </c>
      <c r="P21" s="21"/>
      <c r="AH21" s="17">
        <f t="shared" si="17"/>
        <v>3.02</v>
      </c>
      <c r="AI21" s="18">
        <f t="shared" si="0"/>
        <v>0</v>
      </c>
      <c r="AJ21" s="18">
        <f t="shared" si="1"/>
        <v>3.02</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19070</v>
      </c>
      <c r="B22" s="16">
        <v>42466</v>
      </c>
      <c r="C22" t="s">
        <v>63</v>
      </c>
      <c r="D22" t="s">
        <v>180</v>
      </c>
      <c r="E22" t="s">
        <v>64</v>
      </c>
      <c r="F22" t="s">
        <v>194</v>
      </c>
      <c r="G22" t="s">
        <v>191</v>
      </c>
      <c r="H22" s="63" t="s">
        <v>269</v>
      </c>
      <c r="I22" t="s">
        <v>69</v>
      </c>
      <c r="J22" s="14">
        <v>30</v>
      </c>
      <c r="K22" s="14" t="s">
        <v>64</v>
      </c>
      <c r="L22" t="s">
        <v>3</v>
      </c>
      <c r="M22" s="14">
        <v>6.6</v>
      </c>
      <c r="N22" s="14">
        <v>9.4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19106</v>
      </c>
      <c r="B23" s="16">
        <v>42506</v>
      </c>
      <c r="C23" t="s">
        <v>63</v>
      </c>
      <c r="D23" t="s">
        <v>180</v>
      </c>
      <c r="E23" t="s">
        <v>64</v>
      </c>
      <c r="F23" t="s">
        <v>194</v>
      </c>
      <c r="G23" t="s">
        <v>192</v>
      </c>
      <c r="H23" s="63" t="s">
        <v>273</v>
      </c>
      <c r="I23" t="s">
        <v>69</v>
      </c>
      <c r="J23" s="14">
        <v>22</v>
      </c>
      <c r="K23" s="14" t="s">
        <v>64</v>
      </c>
      <c r="L23" t="s">
        <v>3</v>
      </c>
      <c r="M23" s="14">
        <v>4.84</v>
      </c>
      <c r="N23" s="14">
        <v>7.16</v>
      </c>
      <c r="P23" s="21"/>
      <c r="AE23" s="20"/>
      <c r="AH23" s="17">
        <f t="shared" si="17"/>
        <v>4.84</v>
      </c>
      <c r="AI23" s="18">
        <f t="shared" si="0"/>
        <v>4.84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19122</v>
      </c>
      <c r="B24" s="16">
        <v>42538</v>
      </c>
      <c r="C24" t="s">
        <v>63</v>
      </c>
      <c r="D24" t="s">
        <v>181</v>
      </c>
      <c r="E24" t="s">
        <v>64</v>
      </c>
      <c r="F24" t="s">
        <v>180</v>
      </c>
      <c r="G24" t="s">
        <v>195</v>
      </c>
      <c r="H24" s="63" t="s">
        <v>290</v>
      </c>
      <c r="I24" t="s">
        <v>68</v>
      </c>
      <c r="J24" s="14">
        <v>23</v>
      </c>
      <c r="K24" s="14" t="s">
        <v>183</v>
      </c>
      <c r="L24" t="s">
        <v>5</v>
      </c>
      <c r="M24" s="14">
        <v>2.875</v>
      </c>
      <c r="N24" s="14">
        <v>2.875</v>
      </c>
      <c r="P24" s="21"/>
      <c r="AE24" s="20"/>
      <c r="AH24" s="17">
        <f t="shared" si="17"/>
        <v>2.875</v>
      </c>
      <c r="AI24" s="18">
        <f t="shared" si="0"/>
        <v>0</v>
      </c>
      <c r="AJ24" s="18">
        <f t="shared" si="1"/>
        <v>2.875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19134</v>
      </c>
      <c r="B25" s="16">
        <v>42560</v>
      </c>
      <c r="C25" t="s">
        <v>63</v>
      </c>
      <c r="D25" t="s">
        <v>180</v>
      </c>
      <c r="E25" t="s">
        <v>64</v>
      </c>
      <c r="F25" t="s">
        <v>181</v>
      </c>
      <c r="G25" t="s">
        <v>195</v>
      </c>
      <c r="H25" s="63" t="s">
        <v>274</v>
      </c>
      <c r="I25" t="s">
        <v>68</v>
      </c>
      <c r="J25" s="14">
        <v>35</v>
      </c>
      <c r="K25" s="14" t="s">
        <v>63</v>
      </c>
      <c r="L25" t="s">
        <v>3</v>
      </c>
      <c r="M25" s="14">
        <v>5.4</v>
      </c>
      <c r="N25" s="14">
        <v>3.85</v>
      </c>
      <c r="P25" s="21"/>
      <c r="AE25" s="20"/>
      <c r="AH25" s="17">
        <f t="shared" si="17"/>
        <v>5.4</v>
      </c>
      <c r="AI25" s="18">
        <f t="shared" si="0"/>
        <v>5.4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19255</v>
      </c>
      <c r="B26" s="16">
        <v>42727</v>
      </c>
      <c r="C26" t="s">
        <v>63</v>
      </c>
      <c r="D26" t="s">
        <v>181</v>
      </c>
      <c r="E26" t="s">
        <v>64</v>
      </c>
      <c r="F26" t="s">
        <v>180</v>
      </c>
      <c r="G26" t="s">
        <v>195</v>
      </c>
      <c r="H26" s="64" t="s">
        <v>291</v>
      </c>
      <c r="I26" t="s">
        <v>68</v>
      </c>
      <c r="J26" s="14">
        <v>20</v>
      </c>
      <c r="K26" s="14" t="s">
        <v>63</v>
      </c>
      <c r="L26" t="s">
        <v>4</v>
      </c>
      <c r="M26" s="14">
        <v>3.1</v>
      </c>
      <c r="N26" s="14">
        <v>2.4</v>
      </c>
      <c r="P26" s="21"/>
      <c r="AH26" s="17">
        <f t="shared" si="17"/>
        <v>2.4</v>
      </c>
      <c r="AI26" s="18">
        <f t="shared" si="0"/>
        <v>0</v>
      </c>
      <c r="AJ26" s="18">
        <f t="shared" si="1"/>
        <v>2.4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19265</v>
      </c>
      <c r="B27" s="16">
        <v>42741</v>
      </c>
      <c r="C27" t="s">
        <v>63</v>
      </c>
      <c r="D27" t="s">
        <v>180</v>
      </c>
      <c r="E27" t="s">
        <v>64</v>
      </c>
      <c r="F27" t="s">
        <v>196</v>
      </c>
      <c r="G27" t="s">
        <v>197</v>
      </c>
      <c r="H27" s="63" t="s">
        <v>275</v>
      </c>
      <c r="I27" t="s">
        <v>69</v>
      </c>
      <c r="J27" s="14">
        <v>44</v>
      </c>
      <c r="K27" s="14" t="s">
        <v>63</v>
      </c>
      <c r="L27" t="s">
        <v>4</v>
      </c>
      <c r="M27" s="14">
        <v>12.44</v>
      </c>
      <c r="N27" s="14">
        <v>10.56</v>
      </c>
      <c r="P27" s="21"/>
      <c r="AH27" s="17">
        <f t="shared" si="17"/>
        <v>12.44</v>
      </c>
      <c r="AI27" s="18">
        <f t="shared" si="0"/>
        <v>12.44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19268</v>
      </c>
      <c r="B28" s="16">
        <v>42743</v>
      </c>
      <c r="C28" t="s">
        <v>63</v>
      </c>
      <c r="D28" t="s">
        <v>181</v>
      </c>
      <c r="E28" t="s">
        <v>64</v>
      </c>
      <c r="F28" t="s">
        <v>180</v>
      </c>
      <c r="G28" t="s">
        <v>195</v>
      </c>
      <c r="H28" s="61" t="s">
        <v>212</v>
      </c>
      <c r="I28" t="s">
        <v>68</v>
      </c>
      <c r="J28" s="14">
        <v>23</v>
      </c>
      <c r="K28" s="14" t="s">
        <v>64</v>
      </c>
      <c r="L28" t="s">
        <v>4</v>
      </c>
      <c r="M28" s="14">
        <v>2.76</v>
      </c>
      <c r="N28" s="14">
        <v>3.49</v>
      </c>
      <c r="P28" s="21"/>
      <c r="AH28" s="17">
        <f t="shared" si="17"/>
        <v>3.49</v>
      </c>
      <c r="AI28" s="18">
        <f t="shared" si="0"/>
        <v>0</v>
      </c>
      <c r="AJ28" s="18">
        <f t="shared" si="1"/>
        <v>3.49</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19292</v>
      </c>
      <c r="B29" s="16">
        <v>42792</v>
      </c>
      <c r="C29" t="s">
        <v>63</v>
      </c>
      <c r="D29" t="s">
        <v>181</v>
      </c>
      <c r="E29" t="s">
        <v>64</v>
      </c>
      <c r="F29" t="s">
        <v>180</v>
      </c>
      <c r="G29" t="s">
        <v>195</v>
      </c>
      <c r="H29" s="63" t="s">
        <v>292</v>
      </c>
      <c r="I29" t="s">
        <v>68</v>
      </c>
      <c r="J29" s="14">
        <v>12</v>
      </c>
      <c r="K29" s="14" t="s">
        <v>64</v>
      </c>
      <c r="L29" t="s">
        <v>3</v>
      </c>
      <c r="M29" s="14">
        <v>1.32</v>
      </c>
      <c r="N29" s="14">
        <v>2.1799999999999997</v>
      </c>
      <c r="P29" s="21"/>
      <c r="AH29" s="17">
        <f t="shared" si="17"/>
        <v>2.1799999999999997</v>
      </c>
      <c r="AI29" s="18">
        <f t="shared" si="0"/>
        <v>0</v>
      </c>
      <c r="AJ29" s="18">
        <f t="shared" si="1"/>
        <v>2.1799999999999997</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19308</v>
      </c>
      <c r="B30" s="16">
        <v>42821</v>
      </c>
      <c r="C30" t="s">
        <v>63</v>
      </c>
      <c r="D30" t="s">
        <v>180</v>
      </c>
      <c r="E30" t="s">
        <v>64</v>
      </c>
      <c r="F30" t="s">
        <v>181</v>
      </c>
      <c r="G30" t="s">
        <v>198</v>
      </c>
      <c r="H30" s="63" t="s">
        <v>276</v>
      </c>
      <c r="I30" t="s">
        <v>68</v>
      </c>
      <c r="J30" s="14">
        <v>70</v>
      </c>
      <c r="K30" s="14" t="s">
        <v>63</v>
      </c>
      <c r="L30" t="s">
        <v>3</v>
      </c>
      <c r="M30" s="14">
        <v>10.3</v>
      </c>
      <c r="N30" s="14">
        <v>7.7</v>
      </c>
      <c r="P30" s="21"/>
      <c r="AH30" s="17">
        <f t="shared" si="17"/>
        <v>10.3</v>
      </c>
      <c r="AI30" s="18">
        <f t="shared" si="0"/>
        <v>10.3</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19783</v>
      </c>
      <c r="B31" s="16">
        <v>43537</v>
      </c>
      <c r="C31" t="s">
        <v>63</v>
      </c>
      <c r="D31" t="s">
        <v>180</v>
      </c>
      <c r="E31" t="s">
        <v>64</v>
      </c>
      <c r="F31" t="s">
        <v>199</v>
      </c>
      <c r="G31" t="s">
        <v>182</v>
      </c>
      <c r="H31" s="63" t="s">
        <v>277</v>
      </c>
      <c r="I31" t="s">
        <v>69</v>
      </c>
      <c r="J31" s="14">
        <v>14</v>
      </c>
      <c r="K31" s="14" t="s">
        <v>64</v>
      </c>
      <c r="L31" t="s">
        <v>3</v>
      </c>
      <c r="M31" s="14">
        <v>3.08</v>
      </c>
      <c r="N31" s="14">
        <v>4.92</v>
      </c>
      <c r="P31" s="21"/>
      <c r="AH31" s="17">
        <f t="shared" si="17"/>
        <v>3.08</v>
      </c>
      <c r="AI31" s="18">
        <f t="shared" si="0"/>
        <v>3.08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20369</v>
      </c>
      <c r="B32" s="16">
        <v>43974</v>
      </c>
      <c r="C32" t="s">
        <v>63</v>
      </c>
      <c r="D32" t="s">
        <v>180</v>
      </c>
      <c r="E32" t="s">
        <v>64</v>
      </c>
      <c r="F32" t="s">
        <v>200</v>
      </c>
      <c r="G32" t="s">
        <v>201</v>
      </c>
      <c r="H32" s="64" t="s">
        <v>278</v>
      </c>
      <c r="I32" t="s">
        <v>69</v>
      </c>
      <c r="J32" s="14">
        <v>34</v>
      </c>
      <c r="K32" s="14" t="s">
        <v>183</v>
      </c>
      <c r="L32" t="s">
        <v>5</v>
      </c>
      <c r="M32" s="14">
        <v>8.5</v>
      </c>
      <c r="N32" s="14">
        <v>8.5</v>
      </c>
      <c r="P32" s="21"/>
      <c r="AH32" s="17">
        <f t="shared" si="17"/>
        <v>8.5</v>
      </c>
      <c r="AI32" s="18">
        <f t="shared" si="0"/>
        <v>8.5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20371</v>
      </c>
      <c r="B33" s="16">
        <v>43974</v>
      </c>
      <c r="C33" t="s">
        <v>63</v>
      </c>
      <c r="D33" t="s">
        <v>180</v>
      </c>
      <c r="E33" t="s">
        <v>64</v>
      </c>
      <c r="F33" t="s">
        <v>200</v>
      </c>
      <c r="G33" t="s">
        <v>202</v>
      </c>
      <c r="H33" s="61" t="s">
        <v>279</v>
      </c>
      <c r="I33" t="s">
        <v>69</v>
      </c>
      <c r="J33" s="14">
        <v>23</v>
      </c>
      <c r="K33" s="14" t="s">
        <v>183</v>
      </c>
      <c r="L33" t="s">
        <v>5</v>
      </c>
      <c r="M33" s="14">
        <v>5.75</v>
      </c>
      <c r="N33" s="14">
        <v>5.75</v>
      </c>
      <c r="P33" s="21"/>
      <c r="AH33" s="17">
        <f t="shared" si="17"/>
        <v>5.75</v>
      </c>
      <c r="AI33" s="18">
        <f t="shared" si="0"/>
        <v>5.75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21066</v>
      </c>
      <c r="B34" s="16">
        <v>44284</v>
      </c>
      <c r="C34" t="s">
        <v>63</v>
      </c>
      <c r="D34" t="s">
        <v>180</v>
      </c>
      <c r="E34" t="s">
        <v>64</v>
      </c>
      <c r="F34" t="s">
        <v>203</v>
      </c>
      <c r="G34" t="s">
        <v>202</v>
      </c>
      <c r="H34" s="61" t="s">
        <v>280</v>
      </c>
      <c r="I34" t="s">
        <v>68</v>
      </c>
      <c r="J34" s="14">
        <v>18</v>
      </c>
      <c r="K34" s="14" t="s">
        <v>183</v>
      </c>
      <c r="L34" t="s">
        <v>5</v>
      </c>
      <c r="M34" s="14">
        <v>2.25</v>
      </c>
      <c r="N34" s="14">
        <v>2.25</v>
      </c>
      <c r="P34" s="21"/>
      <c r="AH34" s="17">
        <f t="shared" si="17"/>
        <v>2.25</v>
      </c>
      <c r="AI34" s="18">
        <f t="shared" si="0"/>
        <v>2.25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21117</v>
      </c>
      <c r="B35" s="16">
        <v>44301</v>
      </c>
      <c r="C35" t="s">
        <v>63</v>
      </c>
      <c r="D35" t="s">
        <v>180</v>
      </c>
      <c r="E35" t="s">
        <v>64</v>
      </c>
      <c r="F35" t="s">
        <v>204</v>
      </c>
      <c r="G35" t="s">
        <v>201</v>
      </c>
      <c r="H35" s="63" t="s">
        <v>281</v>
      </c>
      <c r="I35" t="s">
        <v>69</v>
      </c>
      <c r="J35" s="14">
        <v>14</v>
      </c>
      <c r="K35" s="14" t="s">
        <v>64</v>
      </c>
      <c r="L35" t="s">
        <v>3</v>
      </c>
      <c r="M35" s="14">
        <v>3.08</v>
      </c>
      <c r="N35" s="14">
        <v>4.92</v>
      </c>
      <c r="P35" s="21"/>
      <c r="AH35" s="17">
        <f t="shared" si="17"/>
        <v>3.08</v>
      </c>
      <c r="AI35" s="18">
        <f t="shared" si="0"/>
        <v>3.08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21195</v>
      </c>
      <c r="B36" s="16">
        <v>44329</v>
      </c>
      <c r="C36" t="s">
        <v>63</v>
      </c>
      <c r="D36" t="s">
        <v>180</v>
      </c>
      <c r="E36" t="s">
        <v>64</v>
      </c>
      <c r="F36" t="s">
        <v>205</v>
      </c>
      <c r="G36" t="s">
        <v>202</v>
      </c>
      <c r="H36" s="61" t="s">
        <v>282</v>
      </c>
      <c r="I36" t="s">
        <v>69</v>
      </c>
      <c r="J36" s="14">
        <v>19</v>
      </c>
      <c r="K36" s="14" t="s">
        <v>183</v>
      </c>
      <c r="L36" t="s">
        <v>5</v>
      </c>
      <c r="M36" s="14">
        <v>4.75</v>
      </c>
      <c r="N36" s="14">
        <v>4.75</v>
      </c>
      <c r="P36" s="21"/>
      <c r="AH36" s="17">
        <f t="shared" si="17"/>
        <v>4.75</v>
      </c>
      <c r="AI36" s="18">
        <f t="shared" si="0"/>
        <v>4.75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21876</v>
      </c>
      <c r="B37" s="16">
        <v>44645</v>
      </c>
      <c r="C37" t="s">
        <v>63</v>
      </c>
      <c r="D37" t="s">
        <v>180</v>
      </c>
      <c r="E37" t="s">
        <v>64</v>
      </c>
      <c r="F37" t="s">
        <v>206</v>
      </c>
      <c r="G37" t="s">
        <v>201</v>
      </c>
      <c r="H37" s="63" t="s">
        <v>283</v>
      </c>
      <c r="I37" t="s">
        <v>69</v>
      </c>
      <c r="J37" s="14">
        <v>25</v>
      </c>
      <c r="K37" s="14" t="s">
        <v>63</v>
      </c>
      <c r="L37" t="s">
        <v>3</v>
      </c>
      <c r="M37" s="14">
        <v>8</v>
      </c>
      <c r="N37" s="14">
        <v>5.5</v>
      </c>
      <c r="P37" s="21"/>
      <c r="AH37" s="17">
        <f t="shared" si="17"/>
        <v>8</v>
      </c>
      <c r="AI37" s="18">
        <f t="shared" si="0"/>
        <v>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651</v>
      </c>
      <c r="BE37" t="s">
        <v>69</v>
      </c>
      <c r="BV37" cm="1">
        <f t="array" ref="BV37">SUMPRODUCT(--EXACT($BW$37,$I$2:$I$4276))</f>
        <v>1</v>
      </c>
      <c r="BW37" t="s">
        <v>65</v>
      </c>
    </row>
    <row r="38" spans="1:75" x14ac:dyDescent="0.25">
      <c r="A38" s="62">
        <v>21985</v>
      </c>
      <c r="B38" s="16">
        <v>44700</v>
      </c>
      <c r="C38" t="s">
        <v>63</v>
      </c>
      <c r="D38" t="s">
        <v>180</v>
      </c>
      <c r="E38" t="s">
        <v>64</v>
      </c>
      <c r="F38" t="s">
        <v>207</v>
      </c>
      <c r="G38" t="s">
        <v>190</v>
      </c>
      <c r="H38" s="63" t="s">
        <v>266</v>
      </c>
      <c r="I38" t="s">
        <v>69</v>
      </c>
      <c r="J38" s="14">
        <v>20</v>
      </c>
      <c r="K38" s="14" t="s">
        <v>63</v>
      </c>
      <c r="L38" t="s">
        <v>3</v>
      </c>
      <c r="M38" s="14">
        <v>6.6</v>
      </c>
      <c r="N38" s="14">
        <v>4.4000000000000004</v>
      </c>
      <c r="P38" s="21"/>
      <c r="AH38" s="17">
        <f t="shared" si="17"/>
        <v>6.6</v>
      </c>
      <c r="AI38" s="18">
        <f t="shared" si="0"/>
        <v>6.6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430</v>
      </c>
      <c r="BE38" t="s">
        <v>68</v>
      </c>
    </row>
    <row r="39" spans="1:75" x14ac:dyDescent="0.25">
      <c r="A39" s="62">
        <v>22836</v>
      </c>
      <c r="B39" s="16">
        <v>45208</v>
      </c>
      <c r="C39" t="s">
        <v>63</v>
      </c>
      <c r="D39" t="s">
        <v>180</v>
      </c>
      <c r="E39" t="s">
        <v>64</v>
      </c>
      <c r="F39" t="s">
        <v>208</v>
      </c>
      <c r="G39" t="s">
        <v>202</v>
      </c>
      <c r="H39" s="61" t="s">
        <v>284</v>
      </c>
      <c r="I39" t="s">
        <v>69</v>
      </c>
      <c r="J39" s="14">
        <v>30</v>
      </c>
      <c r="K39" s="14" t="s">
        <v>63</v>
      </c>
      <c r="L39" t="s">
        <v>3</v>
      </c>
      <c r="M39" s="14">
        <v>9.4</v>
      </c>
      <c r="N39" s="14">
        <v>6.6</v>
      </c>
      <c r="P39" s="21"/>
      <c r="AH39" s="17">
        <f t="shared" si="17"/>
        <v>9.4</v>
      </c>
      <c r="AI39" s="18">
        <f t="shared" si="0"/>
        <v>9.4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27</v>
      </c>
      <c r="BE39" t="s">
        <v>174</v>
      </c>
    </row>
    <row r="40" spans="1:75" x14ac:dyDescent="0.25">
      <c r="A40" s="62">
        <v>22837</v>
      </c>
      <c r="B40" s="16">
        <v>45212</v>
      </c>
      <c r="C40" t="s">
        <v>63</v>
      </c>
      <c r="D40" t="s">
        <v>180</v>
      </c>
      <c r="E40" t="s">
        <v>64</v>
      </c>
      <c r="F40" t="s">
        <v>209</v>
      </c>
      <c r="G40" t="s">
        <v>202</v>
      </c>
      <c r="H40" s="61" t="s">
        <v>285</v>
      </c>
      <c r="I40" t="s">
        <v>69</v>
      </c>
      <c r="J40" s="14">
        <v>30</v>
      </c>
      <c r="K40" s="14" t="s">
        <v>63</v>
      </c>
      <c r="L40" t="s">
        <v>4</v>
      </c>
      <c r="M40" s="14">
        <v>8.8000000000000007</v>
      </c>
      <c r="N40" s="14">
        <v>7.2</v>
      </c>
      <c r="P40" s="21"/>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22846</v>
      </c>
      <c r="B41" s="16">
        <v>45221</v>
      </c>
      <c r="C41" t="s">
        <v>63</v>
      </c>
      <c r="D41" t="s">
        <v>180</v>
      </c>
      <c r="E41" t="s">
        <v>64</v>
      </c>
      <c r="F41" t="s">
        <v>210</v>
      </c>
      <c r="G41" t="s">
        <v>202</v>
      </c>
      <c r="H41" s="61" t="s">
        <v>286</v>
      </c>
      <c r="I41" t="s">
        <v>69</v>
      </c>
      <c r="J41" s="14">
        <v>18</v>
      </c>
      <c r="K41" s="14" t="s">
        <v>183</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42</v>
      </c>
      <c r="BW41" t="s">
        <v>110</v>
      </c>
    </row>
    <row r="42" spans="1:75" x14ac:dyDescent="0.25">
      <c r="A42" s="62">
        <v>23077</v>
      </c>
      <c r="B42" s="16">
        <v>45562</v>
      </c>
      <c r="C42" t="s">
        <v>63</v>
      </c>
      <c r="D42" t="s">
        <v>180</v>
      </c>
      <c r="E42" t="s">
        <v>64</v>
      </c>
      <c r="F42" t="s">
        <v>211</v>
      </c>
      <c r="G42" t="s">
        <v>197</v>
      </c>
      <c r="H42" s="63" t="s">
        <v>287</v>
      </c>
      <c r="I42" t="s">
        <v>69</v>
      </c>
      <c r="J42" s="14">
        <v>30</v>
      </c>
      <c r="K42" s="14" t="s">
        <v>64</v>
      </c>
      <c r="L42" t="s">
        <v>3</v>
      </c>
      <c r="M42" s="14">
        <v>6.6</v>
      </c>
      <c r="N42" s="14">
        <v>9.4</v>
      </c>
      <c r="P42" s="21"/>
      <c r="AH42" s="17">
        <f t="shared" ref="AH42" si="23">SUM(AI42:AZ42)</f>
        <v>6.6</v>
      </c>
      <c r="AI42" s="18">
        <f t="shared" si="0"/>
        <v>6.6</v>
      </c>
      <c r="AJ42" s="18">
        <f t="shared" si="1"/>
        <v>0</v>
      </c>
      <c r="AK42" s="18">
        <f t="shared" ref="AK42" si="24">SUMIFS(M42,P42,"*"&amp;$BB$1&amp;"*",O42,"CSA")</f>
        <v>0</v>
      </c>
      <c r="AL42" s="18">
        <f t="shared" ref="AL42" si="25">SUMIFS(N42,P42,"*"&amp;$BB$1&amp;"*",O42,"USA")</f>
        <v>0</v>
      </c>
      <c r="AM42" s="18">
        <f t="shared" ref="AM42" si="26">SUMIFS(M42,R42,"*"&amp;$BB$1&amp;"*",Q42,"CSA")</f>
        <v>0</v>
      </c>
      <c r="AN42" s="18">
        <f t="shared" ref="AN42" si="27">SUMIFS(N42,R42,"*"&amp;$BB$1&amp;"*",Q42,"USA")</f>
        <v>0</v>
      </c>
      <c r="AO42" s="18">
        <f t="shared" ref="AO42" si="28">SUMIFS(M42,T42,"*"&amp;$BB$1&amp;"*",S42,"CSA")</f>
        <v>0</v>
      </c>
      <c r="AP42" s="18">
        <f t="shared" ref="AP42" si="29">SUMIFS(N42,T42,"*"&amp;$BB$1&amp;"*",S42,"USA")</f>
        <v>0</v>
      </c>
      <c r="AQ42" s="18">
        <f t="shared" ref="AQ42" si="30">SUMIFS(M42,V42,"*"&amp;$BB$1&amp;"*",U42,"CSA")</f>
        <v>0</v>
      </c>
      <c r="AR42" s="18">
        <f t="shared" ref="AR42" si="31">SUMIFS(N42,V42,"*"&amp;$BB$1&amp;"*",U42,"USA")</f>
        <v>0</v>
      </c>
      <c r="AS42" s="18">
        <f t="shared" ref="AS42" si="32">SUMIFS(M42,X42,"*"&amp;$BB$1&amp;"*",W42,"CSA")</f>
        <v>0</v>
      </c>
      <c r="AT42" s="18">
        <f t="shared" ref="AT42" si="33">SUMIFS(N42,X42,"*"&amp;$BB$1&amp;"*",W42,"USA")</f>
        <v>0</v>
      </c>
      <c r="AU42" s="18">
        <f t="shared" ref="AU42" si="34">SUMIFS(M42,Z42,"*"&amp;$BB$1&amp;"*",Y42,"CSA")</f>
        <v>0</v>
      </c>
      <c r="AV42" s="18">
        <f t="shared" ref="AV42" si="35">SUMIFS(N42,Z42,"*"&amp;$BB$1&amp;"*",Y42,"USA")</f>
        <v>0</v>
      </c>
      <c r="AW42" s="18">
        <f t="shared" ref="AW42" si="36">SUMIFS(M42,AB42,"*"&amp;$BB$1&amp;"*",AA42,"CSA")</f>
        <v>0</v>
      </c>
      <c r="AX42" s="18">
        <f t="shared" ref="AX42" si="37">SUMIFS(N42,AB42,"*"&amp;$BB$1&amp;"*",AA42,"USA")</f>
        <v>0</v>
      </c>
      <c r="AY42" s="18">
        <f t="shared" ref="AY42" si="38">SUMIFS(M42,AD42,"*"&amp;$BB$1&amp;"*",AC42,"CSA")</f>
        <v>0</v>
      </c>
      <c r="AZ42" s="18">
        <f t="shared" ref="AZ42" si="39">SUMIFS(N42,AD42,"*"&amp;$BB$1&amp;"*",AC42,"USA")</f>
        <v>0</v>
      </c>
    </row>
    <row r="43" spans="1:75" x14ac:dyDescent="0.25">
      <c r="A43" s="101">
        <v>23601</v>
      </c>
      <c r="B43" s="16">
        <v>45992</v>
      </c>
      <c r="C43" t="s">
        <v>63</v>
      </c>
      <c r="D43" t="s">
        <v>180</v>
      </c>
      <c r="E43" t="s">
        <v>64</v>
      </c>
      <c r="F43" t="s">
        <v>294</v>
      </c>
      <c r="G43" t="s">
        <v>188</v>
      </c>
      <c r="H43" s="61" t="s">
        <v>295</v>
      </c>
      <c r="I43" t="s">
        <v>69</v>
      </c>
      <c r="J43" s="14">
        <v>12</v>
      </c>
      <c r="K43" s="14" t="s">
        <v>183</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40">SUMIFS(M66,D66,"*"&amp;$BB$1&amp;"*")</f>
        <v>0</v>
      </c>
      <c r="AJ66" s="18">
        <f t="shared" ref="AJ66:AJ129" si="41">SUMIFS(N66,F66,"*"&amp;$BB$1&amp;"*")</f>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40"/>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40"/>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40"/>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40"/>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40"/>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40"/>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40"/>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40"/>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40"/>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40"/>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40"/>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40"/>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40"/>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40"/>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40"/>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40"/>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40"/>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40"/>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40"/>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40"/>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40"/>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40"/>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40"/>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40"/>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40"/>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40"/>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40"/>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40"/>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40"/>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40"/>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40"/>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40"/>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40"/>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40"/>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40"/>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40"/>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40"/>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40"/>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40"/>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40"/>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40"/>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40"/>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40"/>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40"/>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40"/>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40"/>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40"/>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40"/>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40"/>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40"/>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40"/>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40"/>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40"/>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40"/>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40"/>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40"/>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si="40"/>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40"/>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40"/>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40"/>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40"/>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40"/>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40"/>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ref="AI130:AI193" si="59">SUMIFS(M130,D130,"*"&amp;$BB$1&amp;"*")</f>
        <v>0</v>
      </c>
      <c r="AJ130" s="18">
        <f t="shared" ref="AJ130:AJ193" si="60">SUMIFS(N130,F130,"*"&amp;$BB$1&amp;"*")</f>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si="59"/>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59"/>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59"/>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59"/>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59"/>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59"/>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59"/>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ref="AI194:AI257" si="78">SUMIFS(M194,D194,"*"&amp;$BB$1&amp;"*")</f>
        <v>0</v>
      </c>
      <c r="AJ194" s="18">
        <f t="shared" ref="AJ194:AJ257" si="79">SUMIFS(N194,F194,"*"&amp;$BB$1&amp;"*")</f>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ref="AI258:AI321" si="97">SUMIFS(M258,D258,"*"&amp;$BB$1&amp;"*")</f>
        <v>0</v>
      </c>
      <c r="AJ258" s="18">
        <f t="shared" ref="AJ258:AJ321" si="98">SUMIFS(N258,F258,"*"&amp;$BB$1&amp;"*")</f>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ref="AI322:AI385" si="116">SUMIFS(M322,D322,"*"&amp;$BB$1&amp;"*")</f>
        <v>0</v>
      </c>
      <c r="AJ322" s="18">
        <f t="shared" ref="AJ322:AJ385" si="117">SUMIFS(N322,F322,"*"&amp;$BB$1&amp;"*")</f>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ref="AI386:AI449" si="135">SUMIFS(M386,D386,"*"&amp;$BB$1&amp;"*")</f>
        <v>0</v>
      </c>
      <c r="AJ386" s="18">
        <f t="shared" ref="AJ386:AJ449" si="136">SUMIFS(N386,F386,"*"&amp;$BB$1&amp;"*")</f>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ref="AI450:AI513" si="154">SUMIFS(M450,D450,"*"&amp;$BB$1&amp;"*")</f>
        <v>0</v>
      </c>
      <c r="AJ450" s="18">
        <f t="shared" ref="AJ450:AJ513" si="155">SUMIFS(N450,F450,"*"&amp;$BB$1&amp;"*")</f>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ref="AI514:AI577" si="173">SUMIFS(M514,D514,"*"&amp;$BB$1&amp;"*")</f>
        <v>0</v>
      </c>
      <c r="AJ514" s="18">
        <f t="shared" ref="AJ514:AJ577" si="174">SUMIFS(N514,F514,"*"&amp;$BB$1&amp;"*")</f>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ref="AI578:AI641" si="192">SUMIFS(M578,D578,"*"&amp;$BB$1&amp;"*")</f>
        <v>0</v>
      </c>
      <c r="AJ578" s="18">
        <f t="shared" ref="AJ578:AJ641" si="193">SUMIFS(N578,F578,"*"&amp;$BB$1&amp;"*")</f>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ref="AI642:AI705" si="211">SUMIFS(M642,D642,"*"&amp;$BB$1&amp;"*")</f>
        <v>0</v>
      </c>
      <c r="AJ642" s="18">
        <f t="shared" ref="AJ642:AJ705" si="212">SUMIFS(N642,F642,"*"&amp;$BB$1&amp;"*")</f>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ref="AI706:AI769" si="230">SUMIFS(M706,D706,"*"&amp;$BB$1&amp;"*")</f>
        <v>0</v>
      </c>
      <c r="AJ706" s="18">
        <f t="shared" ref="AJ706:AJ769" si="231">SUMIFS(N706,F706,"*"&amp;$BB$1&amp;"*")</f>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ref="AI770:AI833" si="249">SUMIFS(M770,D770,"*"&amp;$BB$1&amp;"*")</f>
        <v>0</v>
      </c>
      <c r="AJ770" s="18">
        <f t="shared" ref="AJ770:AJ833" si="250">SUMIFS(N770,F770,"*"&amp;$BB$1&amp;"*")</f>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ref="AI834:AI897" si="268">SUMIFS(M834,D834,"*"&amp;$BB$1&amp;"*")</f>
        <v>0</v>
      </c>
      <c r="AJ834" s="18">
        <f t="shared" ref="AJ834:AJ897" si="269">SUMIFS(N834,F834,"*"&amp;$BB$1&amp;"*")</f>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ref="AI898:AI961" si="287">SUMIFS(M898,D898,"*"&amp;$BB$1&amp;"*")</f>
        <v>0</v>
      </c>
      <c r="AJ898" s="18">
        <f t="shared" ref="AJ898:AJ961" si="288">SUMIFS(N898,F898,"*"&amp;$BB$1&amp;"*")</f>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ref="AI962:AI1025" si="306">SUMIFS(M962,D962,"*"&amp;$BB$1&amp;"*")</f>
        <v>0</v>
      </c>
      <c r="AJ962" s="18">
        <f t="shared" ref="AJ962:AJ1025" si="307">SUMIFS(N962,F962,"*"&amp;$BB$1&amp;"*")</f>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ref="AI1026:AI1089" si="325">SUMIFS(M1026,D1026,"*"&amp;$BB$1&amp;"*")</f>
        <v>0</v>
      </c>
      <c r="AJ1026" s="18">
        <f t="shared" ref="AJ1026:AJ1089" si="326">SUMIFS(N1026,F1026,"*"&amp;$BB$1&amp;"*")</f>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ref="AI1090:AI1153" si="344">SUMIFS(M1090,D1090,"*"&amp;$BB$1&amp;"*")</f>
        <v>0</v>
      </c>
      <c r="AJ1090" s="18">
        <f t="shared" ref="AJ1090:AJ1153" si="345">SUMIFS(N1090,F1090,"*"&amp;$BB$1&amp;"*")</f>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ref="AI1154:AI1217" si="363">SUMIFS(M1154,D1154,"*"&amp;$BB$1&amp;"*")</f>
        <v>0</v>
      </c>
      <c r="AJ1154" s="18">
        <f t="shared" ref="AJ1154:AJ1217" si="364">SUMIFS(N1154,F1154,"*"&amp;$BB$1&amp;"*")</f>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ref="AI1218:AI1281" si="382">SUMIFS(M1218,D1218,"*"&amp;$BB$1&amp;"*")</f>
        <v>0</v>
      </c>
      <c r="AJ1218" s="18">
        <f t="shared" ref="AJ1218:AJ1281" si="383">SUMIFS(N1218,F1218,"*"&amp;$BB$1&amp;"*")</f>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ref="AI1282:AI1345" si="401">SUMIFS(M1282,D1282,"*"&amp;$BB$1&amp;"*")</f>
        <v>0</v>
      </c>
      <c r="AJ1282" s="18">
        <f t="shared" ref="AJ1282:AJ1345" si="402">SUMIFS(N1282,F1282,"*"&amp;$BB$1&amp;"*")</f>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ref="AI1346:AI1409" si="420">SUMIFS(M1346,D1346,"*"&amp;$BB$1&amp;"*")</f>
        <v>0</v>
      </c>
      <c r="AJ1346" s="18">
        <f t="shared" ref="AJ1346:AJ1409" si="421">SUMIFS(N1346,F1346,"*"&amp;$BB$1&amp;"*")</f>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ref="AI1410:AI1473" si="439">SUMIFS(M1410,D1410,"*"&amp;$BB$1&amp;"*")</f>
        <v>0</v>
      </c>
      <c r="AJ1410" s="18">
        <f t="shared" ref="AJ1410:AJ1473" si="440">SUMIFS(N1410,F1410,"*"&amp;$BB$1&amp;"*")</f>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ref="AI1474:AI1500" si="458">SUMIFS(M1474,D1474,"*"&amp;$BB$1&amp;"*")</f>
        <v>0</v>
      </c>
      <c r="AJ1474" s="18">
        <f t="shared" ref="AJ1474:AJ1500" si="459">SUMIFS(N1474,F1474,"*"&amp;$BB$1&amp;"*")</f>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conditionalFormatting sqref="A44:P51 O43:P43">
    <cfRule type="containsText" dxfId="16" priority="5" operator="containsText" text=", USA">
      <formula>NOT(ISERROR(SEARCH(", USA",A43)))</formula>
    </cfRule>
    <cfRule type="containsText" dxfId="15" priority="6" operator="containsText" text=", CSA">
      <formula>NOT(ISERROR(SEARCH(", CSA",A43)))</formula>
    </cfRule>
  </conditionalFormatting>
  <conditionalFormatting sqref="B2:B42 C42:G42 I42:AG42">
    <cfRule type="containsText" dxfId="14" priority="7" operator="containsText" text=", USA">
      <formula>NOT(ISERROR(SEARCH(", USA",B2)))</formula>
    </cfRule>
    <cfRule type="containsText" dxfId="13" priority="8" operator="containsText" text=", CSA">
      <formula>NOT(ISERROR(SEARCH(", CSA",B2)))</formula>
    </cfRule>
  </conditionalFormatting>
  <conditionalFormatting sqref="C2:P2 C3:G3 I3:P3 C4:P4 C5:G5 I5:P5 C6:P6 C7:G8 I7:P8 C9:P9 C10:G12 I10:P12 C13:P13 C14:G14 I14:P14 C15:P15 C16:G16 I16:P16 C17:P17 C18:G19 I18:P19 C20:P20 C21:G21 I21:P21 C22:P22 C23:G24 I23:P24 C25:P28 C29:G29 I29:P29 C30:P32 C33:G33 I33:P33">
    <cfRule type="containsText" dxfId="12" priority="15" operator="containsText" text=", USA">
      <formula>NOT(ISERROR(SEARCH(", USA",C2)))</formula>
    </cfRule>
    <cfRule type="containsText" dxfId="11" priority="16" operator="containsText" text=", CSA">
      <formula>NOT(ISERROR(SEARCH(", CSA",C2)))</formula>
    </cfRule>
  </conditionalFormatting>
  <conditionalFormatting sqref="C34:P35 C36:G38 I36:P38 C39:P41">
    <cfRule type="containsText" dxfId="10" priority="11" operator="containsText" text=", USA">
      <formula>NOT(ISERROR(SEARCH(", USA",C34)))</formula>
    </cfRule>
    <cfRule type="containsText" dxfId="9" priority="12" operator="containsText" text=", CSA">
      <formula>NOT(ISERROR(SEARCH(", CSA",C34)))</formula>
    </cfRule>
  </conditionalFormatting>
  <conditionalFormatting sqref="Q2:V41 Q43:V46">
    <cfRule type="containsText" dxfId="8" priority="21" operator="containsText" text=", USA">
      <formula>NOT(ISERROR(SEARCH(", USA",Q2)))</formula>
    </cfRule>
    <cfRule type="containsText" dxfId="7" priority="22" operator="containsText" text=", CSA">
      <formula>NOT(ISERROR(SEARCH(", CSA",Q2)))</formula>
    </cfRule>
  </conditionalFormatting>
  <conditionalFormatting sqref="AI2:AZ1048576">
    <cfRule type="cellIs" dxfId="6" priority="25" operator="greaterThan">
      <formula>0</formula>
    </cfRule>
  </conditionalFormatting>
  <conditionalFormatting sqref="BA42:XFD42">
    <cfRule type="containsText" dxfId="5" priority="19" operator="containsText" text=", USA">
      <formula>NOT(ISERROR(SEARCH(", USA",BA42)))</formula>
    </cfRule>
    <cfRule type="containsText" dxfId="4" priority="20" operator="containsText" text=", CSA">
      <formula>NOT(ISERROR(SEARCH(", CSA",BA42)))</formula>
    </cfRule>
  </conditionalFormatting>
  <conditionalFormatting sqref="I43:N43">
    <cfRule type="containsText" dxfId="2" priority="3" operator="containsText" text=", USA">
      <formula>NOT(ISERROR(SEARCH(", USA",I43)))</formula>
    </cfRule>
    <cfRule type="containsText" dxfId="3" priority="4" operator="containsText" text=", CSA">
      <formula>NOT(ISERROR(SEARCH(", CSA",I43)))</formula>
    </cfRule>
  </conditionalFormatting>
  <conditionalFormatting sqref="B43:G43">
    <cfRule type="containsText" dxfId="1" priority="1" operator="containsText" text=", USA">
      <formula>NOT(ISERROR(SEARCH(", USA",B43)))</formula>
    </cfRule>
    <cfRule type="containsText" dxfId="0" priority="2" operator="containsText" text=", CSA">
      <formula>NOT(ISERROR(SEARCH(", CSA",B43)))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 Ciampoli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2025-12-27T03:52:59Z</dcterms:modified>
</cp:coreProperties>
</file>